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165" windowWidth="23250" windowHeight="6225" tabRatio="892" activeTab="1"/>
  </bookViews>
  <sheets>
    <sheet name="Bérösszesítő_2014-től" sheetId="22" r:id="rId1"/>
    <sheet name="Bérössz_kitölt_útmut" sheetId="23" r:id="rId2"/>
  </sheets>
  <definedNames>
    <definedName name="_xlnm._FilterDatabase" localSheetId="0" hidden="1">'Bérösszesítő_2014-től'!$A$11:$XFB$91</definedName>
    <definedName name="_xlnm.Print_Titles" localSheetId="0">'Bérösszesítő_2014-től'!$10:$10</definedName>
    <definedName name="_xlnm.Print_Area" localSheetId="1">Bérössz_kitölt_útmut!$A$1:$J$62</definedName>
    <definedName name="_xlnm.Print_Area" localSheetId="0">'Bérösszesítő_2014-től'!$A$1:$AF$106</definedName>
  </definedNames>
  <calcPr calcId="145621"/>
</workbook>
</file>

<file path=xl/calcChain.xml><?xml version="1.0" encoding="utf-8"?>
<calcChain xmlns="http://schemas.openxmlformats.org/spreadsheetml/2006/main">
  <c r="M12" i="22" l="1"/>
  <c r="M11" i="22"/>
  <c r="T16" i="22" l="1"/>
  <c r="V12" i="22" l="1"/>
  <c r="V13" i="22"/>
  <c r="V14" i="22"/>
  <c r="V15" i="22"/>
  <c r="V16" i="22"/>
  <c r="V17" i="22"/>
  <c r="V18" i="22"/>
  <c r="V19" i="22"/>
  <c r="V20" i="22"/>
  <c r="V21" i="22"/>
  <c r="V22" i="22"/>
  <c r="V23" i="22"/>
  <c r="V24" i="22"/>
  <c r="V25" i="22"/>
  <c r="V26" i="22"/>
  <c r="V27" i="22"/>
  <c r="V28" i="22"/>
  <c r="V29" i="22"/>
  <c r="V30" i="22"/>
  <c r="V31" i="22"/>
  <c r="V32" i="22"/>
  <c r="V33" i="22"/>
  <c r="V34" i="22"/>
  <c r="V35" i="22"/>
  <c r="V36" i="22"/>
  <c r="V37" i="22"/>
  <c r="V38" i="22"/>
  <c r="V39" i="22"/>
  <c r="V40" i="22"/>
  <c r="V41" i="22"/>
  <c r="V42" i="22"/>
  <c r="V43" i="22"/>
  <c r="V44" i="22"/>
  <c r="V45" i="22"/>
  <c r="V46" i="22"/>
  <c r="V47" i="22"/>
  <c r="V48" i="22"/>
  <c r="V49" i="22"/>
  <c r="V50" i="22"/>
  <c r="V51" i="22"/>
  <c r="V52" i="22"/>
  <c r="V53" i="22"/>
  <c r="V54" i="22"/>
  <c r="V55" i="22"/>
  <c r="V56" i="22"/>
  <c r="V57" i="22"/>
  <c r="V58" i="22"/>
  <c r="V59" i="22"/>
  <c r="V60" i="22"/>
  <c r="V61" i="22"/>
  <c r="V62" i="22"/>
  <c r="V63" i="22"/>
  <c r="V64" i="22"/>
  <c r="V65" i="22"/>
  <c r="V66" i="22"/>
  <c r="V67" i="22"/>
  <c r="V68" i="22"/>
  <c r="V69" i="22"/>
  <c r="V70" i="22"/>
  <c r="V71" i="22"/>
  <c r="V72" i="22"/>
  <c r="V73" i="22"/>
  <c r="V74" i="22"/>
  <c r="V75" i="22"/>
  <c r="V76" i="22"/>
  <c r="V77" i="22"/>
  <c r="V78" i="22"/>
  <c r="V79" i="22"/>
  <c r="V80" i="22"/>
  <c r="V81" i="22"/>
  <c r="V82" i="22"/>
  <c r="V83" i="22"/>
  <c r="V84" i="22"/>
  <c r="V85" i="22"/>
  <c r="V86" i="22"/>
  <c r="V87" i="22"/>
  <c r="V88" i="22"/>
  <c r="V89" i="22"/>
  <c r="V90" i="22"/>
  <c r="V91" i="22"/>
  <c r="W16" i="22" l="1"/>
  <c r="Y16" i="22" s="1"/>
  <c r="X16" i="22"/>
  <c r="M16" i="22"/>
  <c r="U16" i="22" l="1"/>
  <c r="W13" i="22" l="1"/>
  <c r="W14" i="22"/>
  <c r="W15" i="22"/>
  <c r="Y15" i="22" s="1"/>
  <c r="W17" i="22"/>
  <c r="W18" i="22"/>
  <c r="W19" i="22"/>
  <c r="W20" i="22"/>
  <c r="Y20" i="22" s="1"/>
  <c r="W21" i="22"/>
  <c r="W22" i="22"/>
  <c r="W23" i="22"/>
  <c r="W24" i="22"/>
  <c r="Y24" i="22" s="1"/>
  <c r="W25" i="22"/>
  <c r="W26" i="22"/>
  <c r="W27" i="22"/>
  <c r="W28" i="22"/>
  <c r="Y28" i="22" s="1"/>
  <c r="W29" i="22"/>
  <c r="W30" i="22"/>
  <c r="W31" i="22"/>
  <c r="W32" i="22"/>
  <c r="Y32" i="22" s="1"/>
  <c r="W33" i="22"/>
  <c r="W34" i="22"/>
  <c r="W35" i="22"/>
  <c r="W36" i="22"/>
  <c r="Y36" i="22" s="1"/>
  <c r="W37" i="22"/>
  <c r="W38" i="22"/>
  <c r="W39" i="22"/>
  <c r="W40" i="22"/>
  <c r="Y40" i="22" s="1"/>
  <c r="W41" i="22"/>
  <c r="W42" i="22"/>
  <c r="W43" i="22"/>
  <c r="W44" i="22"/>
  <c r="Y44" i="22" s="1"/>
  <c r="W45" i="22"/>
  <c r="W46" i="22"/>
  <c r="W47" i="22"/>
  <c r="W48" i="22"/>
  <c r="Y48" i="22" s="1"/>
  <c r="W49" i="22"/>
  <c r="W50" i="22"/>
  <c r="W51" i="22"/>
  <c r="W52" i="22"/>
  <c r="Y52" i="22" s="1"/>
  <c r="W53" i="22"/>
  <c r="W54" i="22"/>
  <c r="W55" i="22"/>
  <c r="W56" i="22"/>
  <c r="Y56" i="22" s="1"/>
  <c r="W57" i="22"/>
  <c r="W58" i="22"/>
  <c r="W59" i="22"/>
  <c r="W60" i="22"/>
  <c r="Y60" i="22" s="1"/>
  <c r="W61" i="22"/>
  <c r="W62" i="22"/>
  <c r="W63" i="22"/>
  <c r="W64" i="22"/>
  <c r="Y64" i="22" s="1"/>
  <c r="W65" i="22"/>
  <c r="W66" i="22"/>
  <c r="W67" i="22"/>
  <c r="W68" i="22"/>
  <c r="Y68" i="22" s="1"/>
  <c r="W69" i="22"/>
  <c r="W70" i="22"/>
  <c r="W71" i="22"/>
  <c r="W72" i="22"/>
  <c r="Y72" i="22" s="1"/>
  <c r="W73" i="22"/>
  <c r="W74" i="22"/>
  <c r="W75" i="22"/>
  <c r="W76" i="22"/>
  <c r="Y76" i="22" s="1"/>
  <c r="W77" i="22"/>
  <c r="W78" i="22"/>
  <c r="W79" i="22"/>
  <c r="W80" i="22"/>
  <c r="Y80" i="22" s="1"/>
  <c r="W81" i="22"/>
  <c r="W82" i="22"/>
  <c r="W83" i="22"/>
  <c r="W84" i="22"/>
  <c r="Y84" i="22" s="1"/>
  <c r="W85" i="22"/>
  <c r="W86" i="22"/>
  <c r="W87" i="22"/>
  <c r="W88" i="22"/>
  <c r="Y88" i="22" s="1"/>
  <c r="W89" i="22"/>
  <c r="W90" i="22"/>
  <c r="W91" i="22"/>
  <c r="T12" i="22"/>
  <c r="T13" i="22"/>
  <c r="X13" i="22" s="1"/>
  <c r="T14" i="22"/>
  <c r="X14" i="22" s="1"/>
  <c r="T15" i="22"/>
  <c r="X15" i="22" s="1"/>
  <c r="T17" i="22"/>
  <c r="X17" i="22" s="1"/>
  <c r="T18" i="22"/>
  <c r="X18" i="22" s="1"/>
  <c r="T19" i="22"/>
  <c r="X19" i="22" s="1"/>
  <c r="T20" i="22"/>
  <c r="X20" i="22" s="1"/>
  <c r="T21" i="22"/>
  <c r="X21" i="22" s="1"/>
  <c r="T22" i="22"/>
  <c r="X22" i="22" s="1"/>
  <c r="T23" i="22"/>
  <c r="X23" i="22" s="1"/>
  <c r="T24" i="22"/>
  <c r="X24" i="22" s="1"/>
  <c r="T25" i="22"/>
  <c r="X25" i="22" s="1"/>
  <c r="T26" i="22"/>
  <c r="X26" i="22" s="1"/>
  <c r="T27" i="22"/>
  <c r="X27" i="22" s="1"/>
  <c r="T28" i="22"/>
  <c r="X28" i="22" s="1"/>
  <c r="T29" i="22"/>
  <c r="X29" i="22" s="1"/>
  <c r="T30" i="22"/>
  <c r="X30" i="22" s="1"/>
  <c r="T31" i="22"/>
  <c r="X31" i="22" s="1"/>
  <c r="T32" i="22"/>
  <c r="X32" i="22" s="1"/>
  <c r="T33" i="22"/>
  <c r="X33" i="22" s="1"/>
  <c r="T34" i="22"/>
  <c r="X34" i="22" s="1"/>
  <c r="T35" i="22"/>
  <c r="X35" i="22" s="1"/>
  <c r="T36" i="22"/>
  <c r="X36" i="22" s="1"/>
  <c r="T37" i="22"/>
  <c r="X37" i="22" s="1"/>
  <c r="T38" i="22"/>
  <c r="X38" i="22" s="1"/>
  <c r="T39" i="22"/>
  <c r="X39" i="22" s="1"/>
  <c r="T40" i="22"/>
  <c r="X40" i="22" s="1"/>
  <c r="T41" i="22"/>
  <c r="X41" i="22" s="1"/>
  <c r="T42" i="22"/>
  <c r="X42" i="22" s="1"/>
  <c r="T43" i="22"/>
  <c r="X43" i="22" s="1"/>
  <c r="T44" i="22"/>
  <c r="X44" i="22" s="1"/>
  <c r="T45" i="22"/>
  <c r="X45" i="22" s="1"/>
  <c r="T46" i="22"/>
  <c r="X46" i="22" s="1"/>
  <c r="T47" i="22"/>
  <c r="X47" i="22" s="1"/>
  <c r="T48" i="22"/>
  <c r="X48" i="22" s="1"/>
  <c r="T49" i="22"/>
  <c r="X49" i="22" s="1"/>
  <c r="T50" i="22"/>
  <c r="X50" i="22" s="1"/>
  <c r="T51" i="22"/>
  <c r="X51" i="22" s="1"/>
  <c r="T52" i="22"/>
  <c r="X52" i="22" s="1"/>
  <c r="T53" i="22"/>
  <c r="X53" i="22" s="1"/>
  <c r="T54" i="22"/>
  <c r="X54" i="22" s="1"/>
  <c r="T55" i="22"/>
  <c r="X55" i="22" s="1"/>
  <c r="T56" i="22"/>
  <c r="X56" i="22" s="1"/>
  <c r="T57" i="22"/>
  <c r="X57" i="22" s="1"/>
  <c r="T58" i="22"/>
  <c r="X58" i="22" s="1"/>
  <c r="T59" i="22"/>
  <c r="X59" i="22" s="1"/>
  <c r="T60" i="22"/>
  <c r="X60" i="22" s="1"/>
  <c r="T61" i="22"/>
  <c r="X61" i="22" s="1"/>
  <c r="T62" i="22"/>
  <c r="X62" i="22" s="1"/>
  <c r="T63" i="22"/>
  <c r="X63" i="22" s="1"/>
  <c r="T64" i="22"/>
  <c r="X64" i="22" s="1"/>
  <c r="T65" i="22"/>
  <c r="X65" i="22" s="1"/>
  <c r="T66" i="22"/>
  <c r="X66" i="22" s="1"/>
  <c r="T67" i="22"/>
  <c r="X67" i="22" s="1"/>
  <c r="T68" i="22"/>
  <c r="X68" i="22" s="1"/>
  <c r="T69" i="22"/>
  <c r="X69" i="22" s="1"/>
  <c r="T70" i="22"/>
  <c r="X70" i="22" s="1"/>
  <c r="T71" i="22"/>
  <c r="X71" i="22" s="1"/>
  <c r="T72" i="22"/>
  <c r="X72" i="22" s="1"/>
  <c r="T73" i="22"/>
  <c r="X73" i="22" s="1"/>
  <c r="T74" i="22"/>
  <c r="X74" i="22" s="1"/>
  <c r="T75" i="22"/>
  <c r="X75" i="22" s="1"/>
  <c r="T76" i="22"/>
  <c r="X76" i="22" s="1"/>
  <c r="T77" i="22"/>
  <c r="X77" i="22" s="1"/>
  <c r="T78" i="22"/>
  <c r="X78" i="22" s="1"/>
  <c r="T79" i="22"/>
  <c r="X79" i="22" s="1"/>
  <c r="T80" i="22"/>
  <c r="X80" i="22" s="1"/>
  <c r="T81" i="22"/>
  <c r="X81" i="22" s="1"/>
  <c r="T82" i="22"/>
  <c r="X82" i="22" s="1"/>
  <c r="T83" i="22"/>
  <c r="X83" i="22" s="1"/>
  <c r="T84" i="22"/>
  <c r="X84" i="22" s="1"/>
  <c r="T85" i="22"/>
  <c r="X85" i="22" s="1"/>
  <c r="T86" i="22"/>
  <c r="X86" i="22" s="1"/>
  <c r="T87" i="22"/>
  <c r="X87" i="22" s="1"/>
  <c r="T88" i="22"/>
  <c r="X88" i="22" s="1"/>
  <c r="T89" i="22"/>
  <c r="X89" i="22" s="1"/>
  <c r="T90" i="22"/>
  <c r="X90" i="22" s="1"/>
  <c r="T91" i="22"/>
  <c r="X91" i="22" s="1"/>
  <c r="M13" i="22"/>
  <c r="M14" i="22"/>
  <c r="M15" i="22"/>
  <c r="M17" i="22"/>
  <c r="M18" i="22"/>
  <c r="M19" i="22"/>
  <c r="M20" i="22"/>
  <c r="M21" i="22"/>
  <c r="M22" i="22"/>
  <c r="M23" i="22"/>
  <c r="M24" i="22"/>
  <c r="M25" i="22"/>
  <c r="M26" i="22"/>
  <c r="M27" i="22"/>
  <c r="M28" i="22"/>
  <c r="M29" i="22"/>
  <c r="M30" i="22"/>
  <c r="M31" i="22"/>
  <c r="M32" i="22"/>
  <c r="M33" i="22"/>
  <c r="M34" i="22"/>
  <c r="M35" i="22"/>
  <c r="M36" i="22"/>
  <c r="M37" i="22"/>
  <c r="M38" i="22"/>
  <c r="M39" i="22"/>
  <c r="M40" i="22"/>
  <c r="M41" i="22"/>
  <c r="M42" i="22"/>
  <c r="M43" i="22"/>
  <c r="M44" i="22"/>
  <c r="M45" i="22"/>
  <c r="M46" i="22"/>
  <c r="M47" i="22"/>
  <c r="M48" i="22"/>
  <c r="M49" i="22"/>
  <c r="M50" i="22"/>
  <c r="M51" i="22"/>
  <c r="M52" i="22"/>
  <c r="M53" i="22"/>
  <c r="M54" i="22"/>
  <c r="M55" i="22"/>
  <c r="M56" i="22"/>
  <c r="M57" i="22"/>
  <c r="M58" i="22"/>
  <c r="M59" i="22"/>
  <c r="M60" i="22"/>
  <c r="M61" i="22"/>
  <c r="M62" i="22"/>
  <c r="M63" i="22"/>
  <c r="M64" i="22"/>
  <c r="M65" i="22"/>
  <c r="M66" i="22"/>
  <c r="M67" i="22"/>
  <c r="M68" i="22"/>
  <c r="M69" i="22"/>
  <c r="M70" i="22"/>
  <c r="M71" i="22"/>
  <c r="M72" i="22"/>
  <c r="M73" i="22"/>
  <c r="M74" i="22"/>
  <c r="M75" i="22"/>
  <c r="M76" i="22"/>
  <c r="M77" i="22"/>
  <c r="M78" i="22"/>
  <c r="M79" i="22"/>
  <c r="M80" i="22"/>
  <c r="M81" i="22"/>
  <c r="M82" i="22"/>
  <c r="M83" i="22"/>
  <c r="M84" i="22"/>
  <c r="M85" i="22"/>
  <c r="M86" i="22"/>
  <c r="M87" i="22"/>
  <c r="M88" i="22"/>
  <c r="M89" i="22"/>
  <c r="M90" i="22"/>
  <c r="M91" i="22"/>
  <c r="Y91" i="22" l="1"/>
  <c r="Y87" i="22"/>
  <c r="Y83" i="22"/>
  <c r="Y79" i="22"/>
  <c r="Y75" i="22"/>
  <c r="Y71" i="22"/>
  <c r="Y67" i="22"/>
  <c r="Y63" i="22"/>
  <c r="Y59" i="22"/>
  <c r="Y55" i="22"/>
  <c r="Y51" i="22"/>
  <c r="Y47" i="22"/>
  <c r="Y43" i="22"/>
  <c r="Y39" i="22"/>
  <c r="Y35" i="22"/>
  <c r="Y31" i="22"/>
  <c r="Y27" i="22"/>
  <c r="Y23" i="22"/>
  <c r="Y19" i="22"/>
  <c r="Y14" i="22"/>
  <c r="Y90" i="22"/>
  <c r="Y86" i="22"/>
  <c r="Y82" i="22"/>
  <c r="Y78" i="22"/>
  <c r="Y74" i="22"/>
  <c r="Y70" i="22"/>
  <c r="Y66" i="22"/>
  <c r="Y62" i="22"/>
  <c r="Y58" i="22"/>
  <c r="Y54" i="22"/>
  <c r="Y50" i="22"/>
  <c r="Y46" i="22"/>
  <c r="Y42" i="22"/>
  <c r="Y38" i="22"/>
  <c r="Y34" i="22"/>
  <c r="Y30" i="22"/>
  <c r="Y26" i="22"/>
  <c r="Y22" i="22"/>
  <c r="Y18" i="22"/>
  <c r="Y13" i="22"/>
  <c r="Y89" i="22"/>
  <c r="Y85" i="22"/>
  <c r="Y81" i="22"/>
  <c r="Y77" i="22"/>
  <c r="Y73" i="22"/>
  <c r="Y69" i="22"/>
  <c r="Y65" i="22"/>
  <c r="Y61" i="22"/>
  <c r="Y57" i="22"/>
  <c r="Y53" i="22"/>
  <c r="Y49" i="22"/>
  <c r="Y45" i="22"/>
  <c r="Y41" i="22"/>
  <c r="Y37" i="22"/>
  <c r="Y33" i="22"/>
  <c r="Y29" i="22"/>
  <c r="Y25" i="22"/>
  <c r="Y21" i="22"/>
  <c r="Y17" i="22"/>
  <c r="U17" i="22"/>
  <c r="U21" i="22"/>
  <c r="U12" i="22"/>
  <c r="U90" i="22"/>
  <c r="U86" i="22"/>
  <c r="U84" i="22"/>
  <c r="U80" i="22"/>
  <c r="U76" i="22"/>
  <c r="U72" i="22"/>
  <c r="U68" i="22"/>
  <c r="U64" i="22"/>
  <c r="U60" i="22"/>
  <c r="U56" i="22"/>
  <c r="U52" i="22"/>
  <c r="U48" i="22"/>
  <c r="U44" i="22"/>
  <c r="U40" i="22"/>
  <c r="U36" i="22"/>
  <c r="U32" i="22"/>
  <c r="U28" i="22"/>
  <c r="U24" i="22"/>
  <c r="U91" i="22"/>
  <c r="U85" i="22"/>
  <c r="U81" i="22"/>
  <c r="U77" i="22"/>
  <c r="U73" i="22"/>
  <c r="U69" i="22"/>
  <c r="U65" i="22"/>
  <c r="U61" i="22"/>
  <c r="U57" i="22"/>
  <c r="U53" i="22"/>
  <c r="U41" i="22"/>
  <c r="U33" i="22"/>
  <c r="U29" i="22"/>
  <c r="U25" i="22"/>
  <c r="U22" i="22"/>
  <c r="U18" i="22"/>
  <c r="U13" i="22"/>
  <c r="U83" i="22"/>
  <c r="U75" i="22"/>
  <c r="U47" i="22"/>
  <c r="U89" i="22"/>
  <c r="U79" i="22"/>
  <c r="U71" i="22"/>
  <c r="U67" i="22"/>
  <c r="U63" i="22"/>
  <c r="U59" i="22"/>
  <c r="U55" i="22"/>
  <c r="U51" i="22"/>
  <c r="U43" i="22"/>
  <c r="U39" i="22"/>
  <c r="U35" i="22"/>
  <c r="U31" i="22"/>
  <c r="U27" i="22"/>
  <c r="U23" i="22"/>
  <c r="U20" i="22"/>
  <c r="U15" i="22"/>
  <c r="U88" i="22"/>
  <c r="U82" i="22"/>
  <c r="U78" i="22"/>
  <c r="U74" i="22"/>
  <c r="U70" i="22"/>
  <c r="U66" i="22"/>
  <c r="U62" i="22"/>
  <c r="U58" i="22"/>
  <c r="U54" i="22"/>
  <c r="U50" i="22"/>
  <c r="U46" i="22"/>
  <c r="U42" i="22"/>
  <c r="U38" i="22"/>
  <c r="U34" i="22"/>
  <c r="U30" i="22"/>
  <c r="U26" i="22"/>
  <c r="U19" i="22"/>
  <c r="U14" i="22"/>
  <c r="U49" i="22"/>
  <c r="U45" i="22"/>
  <c r="U37" i="22"/>
  <c r="U87" i="22"/>
  <c r="K92" i="22" l="1"/>
  <c r="L92" i="22"/>
  <c r="W12" i="22" l="1"/>
  <c r="W11" i="22"/>
  <c r="W92" i="22" l="1"/>
  <c r="N92" i="22"/>
  <c r="O92" i="22"/>
  <c r="P92" i="22"/>
  <c r="Q92" i="22"/>
  <c r="R92" i="22"/>
  <c r="S92" i="22"/>
  <c r="X12" i="22"/>
  <c r="Y12" i="22" s="1"/>
  <c r="M92" i="22" l="1"/>
  <c r="B12" i="22"/>
  <c r="B13" i="22" s="1"/>
  <c r="B14" i="22" s="1"/>
  <c r="B15" i="22" s="1"/>
  <c r="B16" i="22" s="1"/>
  <c r="B17" i="22" s="1"/>
  <c r="B18" i="22" s="1"/>
  <c r="B19" i="22" s="1"/>
  <c r="B20" i="22" s="1"/>
  <c r="B21" i="22" s="1"/>
  <c r="B22" i="22" s="1"/>
  <c r="B23" i="22" s="1"/>
  <c r="B24" i="22" s="1"/>
  <c r="B25" i="22" s="1"/>
  <c r="B26" i="22" s="1"/>
  <c r="B27" i="22" s="1"/>
  <c r="B28" i="22" s="1"/>
  <c r="B29" i="22" s="1"/>
  <c r="B30" i="22" s="1"/>
  <c r="B31" i="22" s="1"/>
  <c r="B32" i="22" s="1"/>
  <c r="B33" i="22" s="1"/>
  <c r="B34" i="22" s="1"/>
  <c r="B35" i="22" s="1"/>
  <c r="B36" i="22" s="1"/>
  <c r="B37" i="22" s="1"/>
  <c r="B38" i="22" s="1"/>
  <c r="B39" i="22" s="1"/>
  <c r="B40" i="22" s="1"/>
  <c r="B41" i="22" s="1"/>
  <c r="B42" i="22" s="1"/>
  <c r="B43" i="22" s="1"/>
  <c r="B44" i="22" s="1"/>
  <c r="B45" i="22" s="1"/>
  <c r="B46" i="22" s="1"/>
  <c r="B47" i="22" s="1"/>
  <c r="B48" i="22" s="1"/>
  <c r="B49" i="22" s="1"/>
  <c r="B50" i="22" s="1"/>
  <c r="B51" i="22" s="1"/>
  <c r="B52" i="22" s="1"/>
  <c r="B53" i="22" s="1"/>
  <c r="B54" i="22" s="1"/>
  <c r="B55" i="22" s="1"/>
  <c r="B56" i="22" s="1"/>
  <c r="B57" i="22" s="1"/>
  <c r="B58" i="22" s="1"/>
  <c r="B59" i="22" s="1"/>
  <c r="B60" i="22" s="1"/>
  <c r="B61" i="22" s="1"/>
  <c r="B62" i="22" s="1"/>
  <c r="B63" i="22" s="1"/>
  <c r="B64" i="22" s="1"/>
  <c r="B65" i="22" s="1"/>
  <c r="B66" i="22" s="1"/>
  <c r="B67" i="22" s="1"/>
  <c r="B68" i="22" s="1"/>
  <c r="B69" i="22" s="1"/>
  <c r="B70" i="22" s="1"/>
  <c r="B71" i="22" s="1"/>
  <c r="B72" i="22" s="1"/>
  <c r="B73" i="22" s="1"/>
  <c r="B74" i="22" s="1"/>
  <c r="B75" i="22" s="1"/>
  <c r="B76" i="22" s="1"/>
  <c r="B77" i="22" s="1"/>
  <c r="B78" i="22" s="1"/>
  <c r="B79" i="22" s="1"/>
  <c r="B80" i="22" s="1"/>
  <c r="B81" i="22" s="1"/>
  <c r="B82" i="22" s="1"/>
  <c r="B83" i="22" s="1"/>
  <c r="B84" i="22" s="1"/>
  <c r="B85" i="22" s="1"/>
  <c r="B86" i="22" l="1"/>
  <c r="B87" i="22" s="1"/>
  <c r="B88" i="22" s="1"/>
  <c r="B89" i="22" s="1"/>
  <c r="B90" i="22" s="1"/>
  <c r="B91" i="22" s="1"/>
  <c r="V11" i="22"/>
  <c r="V92" i="22" l="1"/>
  <c r="T11" i="22"/>
  <c r="X11" i="22" l="1"/>
  <c r="T92" i="22"/>
  <c r="U11" i="22"/>
  <c r="U92" i="22" s="1"/>
  <c r="X92" i="22" l="1"/>
  <c r="Y92" i="22" s="1"/>
  <c r="Y11" i="22"/>
</calcChain>
</file>

<file path=xl/sharedStrings.xml><?xml version="1.0" encoding="utf-8"?>
<sst xmlns="http://schemas.openxmlformats.org/spreadsheetml/2006/main" count="134" uniqueCount="113">
  <si>
    <t>Összesen</t>
  </si>
  <si>
    <t>Projekt azonosító:</t>
  </si>
  <si>
    <t>Kifizetési kérelem sorszáma:</t>
  </si>
  <si>
    <t>Nyilatkozat:</t>
  </si>
  <si>
    <t>Összesen:</t>
  </si>
  <si>
    <t>Fejléc:</t>
  </si>
  <si>
    <t xml:space="preserve">Összesítő sorszáma: </t>
  </si>
  <si>
    <t>Teljesítés időszaka:</t>
  </si>
  <si>
    <t xml:space="preserve">Kérjük, hogy itt tüntesse fel azt az időszakot, amelyre a munkabért kifizeti (pl. 5. havi járandóság: 5. hó), amennyiben megbízási szerződésről van szó, ott annak teljesítésének idejét kell feltüntetni. </t>
  </si>
  <si>
    <t>Elszámolási időszak:</t>
  </si>
  <si>
    <t>Az összesítőben csak azokat a béreket, levonásokat, járulékokat szerepeltesse, amelyeket az adott elszámolási időszakban kifizetett. Abban az esetben, ha az összesítőben szereplő költségek nem kizárólag e projekt által támogatott tevékenységgel kapcsolatban merültek fel, az elszámolni kívánt költségeket arányosan csökkenteni kell!</t>
  </si>
  <si>
    <t>Munkavállaló, megbízott személy neve</t>
  </si>
  <si>
    <t>Munkavállaló, megbízott személy neve:</t>
  </si>
  <si>
    <t>Kérjük tüntesse fel a kifizetés dátumát és a kifizetést igazoló bankszámla kivonat, elektronikus banki tranzakciót igazoló dokumentum, pénztárbizonylat sorszámát.</t>
  </si>
  <si>
    <t>Kérjük, az összesítőt minden esetben a képviseletre jogosult írja alá.</t>
  </si>
  <si>
    <t>Személyjellegú költségek (bér, megbízási díj, étkezési utalvány, járulékok) elszámolásához a bér-járulék összesítő kimutatás kitöltése KÖTELEZŐ!</t>
  </si>
  <si>
    <t>Aláírás és pecsét:</t>
  </si>
  <si>
    <t>(Fő)Kedvezményezett neve:</t>
  </si>
  <si>
    <t>(Fő)Kedvezményezett aláírása</t>
  </si>
  <si>
    <t>Jogcím:</t>
  </si>
  <si>
    <t>Az összesítőn szereplő összegek devizaneme: Ft</t>
  </si>
  <si>
    <t>Megegyezik az előző két oszlop összegével, azaz a bruttó bér és az egyéb személy jellegű juttatások összegével.</t>
  </si>
  <si>
    <t>Kitöltési útmutató a Személy jellegű költségek 
(bér, járulékai, étkezési hozzájárulás) összesítőjéhez</t>
  </si>
  <si>
    <t>Összesen (1)</t>
  </si>
  <si>
    <t>Összes személy jellegű ráfordítás (1+2)</t>
  </si>
  <si>
    <t>Projektre fordított munkaidő aránya (%)</t>
  </si>
  <si>
    <t>Kérjük tüntesse fel a munkavállalónak adott időszakban bérszámfejtett bruttó bérét (illetményét) vagy a megbízási szerződésben szereplő bruttó összeget.</t>
  </si>
  <si>
    <t>Megegyezik az előző oszlopokban rögzített járulékok összegével.</t>
  </si>
  <si>
    <t xml:space="preserve">Összes személy jellegű ráfordítás: </t>
  </si>
  <si>
    <t>Bruttó bérre / megbízási díjra eső munkáltatói közterhek, járulékok:</t>
  </si>
  <si>
    <t>Adja meg a projektben felmerült adott időszakban bérszámfejtett bruttó bérre / megbízási díjra eső munkáltatói járulékok összegét a hatályos jogszabályoknak megfelelő mértékben.</t>
  </si>
  <si>
    <t xml:space="preserve">Kérjük tüntesse fel, hogy az adott időszakban a munkaidőkimutatásokkal alátámasztottan a személyi jellegű költségek hány %-ban terhelhetőek támogatott projektre. </t>
  </si>
  <si>
    <t>Alulírott, mint a (Fő)Kedvezményezett képviselője büntetőjogi felelősségem tudatában kijelentem, hogy az összesítőben szereplő adatok a valóságnak megfelelnek, a költségeket alátámasztó dokumentáció a szervezet adóhatóság felé bejelentett iratmegőrzési helyén eredeti példányban rendelkezésre áll, helyszíni ellenőrzés során azokat bemutatjuk.  Az összesítőben szereplő költségek a jelzett időpontban kifizetésre kerültek. Az összesítőben szereplő költségek a projekt érdekében merültek fel,  más támogatás terhére nem kerültek elszámolásra és a jövőben más támogatás terhére nem kívánjuk azokat elszámolni.</t>
  </si>
  <si>
    <t>Projekt terhére elszámolni kívánt járulékok és adók</t>
  </si>
  <si>
    <t>Projekt terhére elszámolni kívánt egyéb személyi jellegű juttatások</t>
  </si>
  <si>
    <t>Járulékok és adók összesen (2)</t>
  </si>
  <si>
    <t xml:space="preserve">Az összesítőn szereplő összegek devizaneme: </t>
  </si>
  <si>
    <t>Megegyezik az egyéb személyi jellegű juttatások+közterhek valamint a projektre fordított munkaidő %-ának szorzatával.</t>
  </si>
  <si>
    <t>Megegyezik az arányosítandó bruttó bér (illetmény)  / megbízási dij valamint a projektre fordított munkaidő %-ának szorzatával.</t>
  </si>
  <si>
    <t>Kérjük, egyesével tüntesse fel a munkavállalókat, megbízott személyeket.</t>
  </si>
  <si>
    <t xml:space="preserve">Az összesítőben szereplő adatokat magyar forintban kell megadni. Amennyiben az összesítőn szereplő tételek magyar forinttól eltérő devizanemben kerültek kiállításra, az összesítőben kitöltendő "összeg" tartalmú mezők meghatározásához az átváltási árfolyam a bizonylat gazdasági teljesítés napján érvényes MNB középárfolyam. </t>
  </si>
  <si>
    <t xml:space="preserve">Kérjük az összesítőt Excel program segítségével töltse ki. 
SZÁMLAKITÖLTŐ: a számlaösszesítőt a számlakitöltőben egy "bizonylatként" kell rögzíteni (az összesítő nevének megfelelően) és számlatételként kizárólag az abban szereplő tételek költségvetési soronként és tevékenységenként kumulált összegét kell rögzíteni.        
</t>
  </si>
  <si>
    <t>Összevont utalás esetén a kifizetési bizonylat NAV Szociális hozzájárulási adó beszedési számla,  NAV  SZJA beszedési számla, NAV Nyugdíjbiztosítási Alapot megillető bevételek magánszemélyt, őstermelőt, egyéni vállalkozást, kifizetőt terhelő kötelezettség beszedési számla, NAV Egészségbiztosítási és munkaerő-piaci járulék  magánszemélyt, őstermelőt, egyéni vállalkozást, kifizetőt terhelő kötelezettség beszedési számla, NAV EHO beszedési számla, NAV  Szakképzési hozzájárulás beszedési számla  elnevezésű tétele tartalmazza az elszámolni kívánt költséget.</t>
  </si>
  <si>
    <t>Közterhek</t>
  </si>
  <si>
    <t>Az egyéb személy jellegű költésgekhez kapcsolódó közterheket kérjük külön tüntesse fel.</t>
  </si>
  <si>
    <t>Közterhek (56)</t>
  </si>
  <si>
    <t>Szociális hozzájárulási adó (27%) (56)</t>
  </si>
  <si>
    <t>START kártya kedvezmény járuléka (56)</t>
  </si>
  <si>
    <t>Táppénz hozzá-járulás (1/3) (56)</t>
  </si>
  <si>
    <t>Szakképzési hozzájárulás (56)</t>
  </si>
  <si>
    <t>EHO (56)</t>
  </si>
  <si>
    <t>Járulékok Kifizetés dátuma</t>
  </si>
  <si>
    <t>Nettó bér Kifizetés dátuma</t>
  </si>
  <si>
    <t>Nettó bér Kifizetést igazoló bizonylat sorszáma</t>
  </si>
  <si>
    <t>Járulékok Kifizetést igazoló bizonylat sorszáma</t>
  </si>
  <si>
    <t>Költségkategória</t>
  </si>
  <si>
    <t>Költségelem</t>
  </si>
  <si>
    <t>(2014.01.01-től felmerülő költségekhez)</t>
  </si>
  <si>
    <t>Ajándékutalvány</t>
  </si>
  <si>
    <t>Étkezési utalvány</t>
  </si>
  <si>
    <t>Ösztönző rendszerhez kapcsolódó célfeladat</t>
  </si>
  <si>
    <t>Pénzbeli étkezési hozzájárulás</t>
  </si>
  <si>
    <t>Rehabilitációs hozzájárulás</t>
  </si>
  <si>
    <t>Rendkívüli munkavégzés</t>
  </si>
  <si>
    <t>Ruházati költségtérítés</t>
  </si>
  <si>
    <t>Szabadságmegváltás</t>
  </si>
  <si>
    <t>Végkielégítés</t>
  </si>
  <si>
    <t>Kinevezés</t>
  </si>
  <si>
    <t>Megbízási szerződés</t>
  </si>
  <si>
    <t>Célfeladatkiírás</t>
  </si>
  <si>
    <t>Helyettesítés</t>
  </si>
  <si>
    <t>Jogcím</t>
  </si>
  <si>
    <t>Sorszám</t>
  </si>
  <si>
    <t>Költségtípus</t>
  </si>
  <si>
    <t xml:space="preserve">Kérjük, tüntesse fel a költségkategóriát az EPTK/EUPR rendszer alapján meghatározott tartalom alapján. </t>
  </si>
  <si>
    <t xml:space="preserve">Kérjük, tüntesse fel a költségtípust az EPTK/EUPR rendszer alapján meghatározott tartalom alapján. </t>
  </si>
  <si>
    <t>Cafetériajuttatás</t>
  </si>
  <si>
    <t>Arányosítandó Egyéb személyi jellegű juttatások (55)</t>
  </si>
  <si>
    <t>munkaszerződés</t>
  </si>
  <si>
    <t>felmentési időre járó bér</t>
  </si>
  <si>
    <t>Kérjük nevezze meg a vonatkozó jogcímet. Az egyes jogcímeket az alábbi esetekben kell alkalmazni:
Cafeteriajuttatás:  juttatási szabályzat alapján az 1 főnek adható éves keretig biztosított elemeket ezen a soron kérjük megjeleníteni!
Az ajándékutalvány,étkezési utalvány,a pénzbeli étkezési hozzájárulás, ruházati költségtérítés jogcímek az éves caffeteria keret feletti juttatások esetében választhatók</t>
  </si>
  <si>
    <t>Tevékenység</t>
  </si>
  <si>
    <t>Kérjük, tüntesse fel a tevékenységet az EPTK/EUPR rendszer alapján meghatározott tartalom alapján.</t>
  </si>
  <si>
    <t xml:space="preserve">Személy jellegű költségek (bér, járulékai, személyi jellegű egyéb kifizetések) összesítője          </t>
  </si>
  <si>
    <t>Személyi jellegű egyéb juttatás kifizetést igazoló bizonylat sorszáma</t>
  </si>
  <si>
    <t>Személyi jellegű egyéb juttatás Kifizetés dátuma</t>
  </si>
  <si>
    <t>Nettó bér, személyi jellegű egyéb juttatások és a járulékok kifizetés dátuma, kifizetést igazoló bizonylat sorszáma:</t>
  </si>
  <si>
    <t xml:space="preserve">Kérjük, hogy tüntesse fel az összesítőben elszámolni kívánt költségek teljesítési időszakát! Az időszaknak a Támogatási szerződésben rögzített időpontokkal összhangban kell lennie! A számlaösszesítőkön az elszámolási időszak az elszámolni kívánt költségek teljesítési időszakát jelenti, melynek kezdő dátuma az összesítőn feltüntetett tételek közül a legkorábbi teljesítési dátum, záró dátuma pedig a legkésőbbi kifizetési dátum. </t>
  </si>
  <si>
    <t>2016.I.negyedév</t>
  </si>
  <si>
    <t>2016.II.negyedév</t>
  </si>
  <si>
    <t>2016.III.negyedév</t>
  </si>
  <si>
    <t>2016.IV.negyedév</t>
  </si>
  <si>
    <t>2017.I.negyedév</t>
  </si>
  <si>
    <t>2017.II.negyedév</t>
  </si>
  <si>
    <t>2017.III.negyedév</t>
  </si>
  <si>
    <t>2017.IV.negyedév</t>
  </si>
  <si>
    <t>egyéb</t>
  </si>
  <si>
    <t>Kérjük, tüntesse fel a költségelemet az EPTK/EUPR rendszer alapján meghatározott tartalom alapján. A juttatás és a kapcsolódó járulék egy sorban történő megjelenítése esetén kérjük, csak a juttatásnak megfelelő költségelemet tűntessék fel!</t>
  </si>
  <si>
    <t>Projekt terhére elszámolni kívánt összes személyi jellegű ráfordítás</t>
  </si>
  <si>
    <t>Megegyezik az járulékok és adók összesen valamint a projektre fordított munkaidő %-ának szorzatával.</t>
  </si>
  <si>
    <t>Automatikusan összegzi a projekt terhére elszámolt bruttó bérköltség, egyéb személyi jellegű juttatások, valamint járulékok adatait</t>
  </si>
  <si>
    <t>Megjegyzés</t>
  </si>
  <si>
    <t>Kérjük tüntesse fel az adott időszaki bérösszesítőben és a munkáltatói igazolásban szereplő bruttó bér, illetmény esetleges eltérésének okát.</t>
  </si>
  <si>
    <t>Kérjük, tüntesse fel a munkavállalónak esetleg tagoknak biztosított egyéb személyi jellegű juttatások összegét! Pl.: hideg/meleg étkezési utalvány, ruha pénz, jóléti és kultúrális költségek stb. (hatályos közszolgálati szabályzat, belső szabályzat alapján minden munkavállaló részére biztosított egyéb személyi jellegű jutattások)</t>
  </si>
  <si>
    <t>Ft</t>
  </si>
  <si>
    <t>Arányosítandó bruttó bér/illetmény/megbízási díj/céljuttatás (54)</t>
  </si>
  <si>
    <t xml:space="preserve">Kelt: </t>
  </si>
  <si>
    <t>Projekt terhére elszámolni kívánt bruttó bér/illetmény/megbízási díj/céljuttatás</t>
  </si>
  <si>
    <t>Kérjük, hogy a sorszámozás folyamatos legyen a projekt teljes időtartama tekintetében. A számozás formátuma: soron következő, növekvő sorszám/SZEMÉLY JELLEGŰ KTG ÖSSZESÍTŐ. A számlakitöltőben ugyanezt a sorszámot kell berögzíteni!</t>
  </si>
  <si>
    <t>/SZEMÉLY JELLEGŰ KTG ÖSSZESÍTŐ</t>
  </si>
  <si>
    <t>Járulékok és adók összesen:</t>
  </si>
  <si>
    <t>Megegyezik az előző oszlopokban kiszámolt Összesen (1) és Járulékok és adók összesen (2) oszlopokban szereplő adatok összegével.</t>
  </si>
  <si>
    <t xml:space="preserve">Kérjük, hogy az alapadatokban tüntesse fel a projekt  azonosító számát, a (Fő)Kedvezményezett nevét. 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</si>
</sst>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* #,##0.00\ &quot;Ft&quot;_-;\-* #,##0.00\ &quot;Ft&quot;_-;_-* &quot;-&quot;??\ &quot;Ft&quot;_-;_-@_-"/>
  </numFmts>
  <fonts count="33" x14ac:knownFonts="1">
    <font>
      <sz val="10"/>
      <name val="Arial"/>
      <charset val="238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8"/>
      <name val="Arial"/>
      <family val="2"/>
      <charset val="238"/>
    </font>
    <font>
      <sz val="10"/>
      <name val="Verdana"/>
      <family val="2"/>
      <charset val="238"/>
    </font>
    <font>
      <b/>
      <sz val="10"/>
      <name val="Verdana"/>
      <family val="2"/>
      <charset val="238"/>
    </font>
    <font>
      <sz val="11"/>
      <name val="Verdana"/>
      <family val="2"/>
      <charset val="238"/>
    </font>
    <font>
      <u/>
      <sz val="11"/>
      <name val="Verdana"/>
      <family val="2"/>
      <charset val="238"/>
    </font>
    <font>
      <b/>
      <i/>
      <sz val="10"/>
      <name val="Verdana"/>
      <family val="2"/>
      <charset val="238"/>
    </font>
    <font>
      <b/>
      <sz val="11"/>
      <name val="Verdana"/>
      <family val="2"/>
      <charset val="238"/>
    </font>
    <font>
      <i/>
      <sz val="10"/>
      <name val="Verdana"/>
      <family val="2"/>
      <charset val="238"/>
    </font>
    <font>
      <b/>
      <i/>
      <sz val="11"/>
      <name val="Verdana"/>
      <family val="2"/>
      <charset val="238"/>
    </font>
    <font>
      <sz val="9.5"/>
      <name val="Verdana"/>
      <family val="2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sz val="11"/>
      <color indexed="20"/>
      <name val="Calibri"/>
      <family val="2"/>
      <charset val="238"/>
    </font>
    <font>
      <b/>
      <sz val="11"/>
      <color indexed="52"/>
      <name val="Calibri"/>
      <family val="2"/>
      <charset val="238"/>
    </font>
    <font>
      <b/>
      <sz val="11"/>
      <color indexed="9"/>
      <name val="Calibri"/>
      <family val="2"/>
      <charset val="238"/>
    </font>
    <font>
      <i/>
      <sz val="11"/>
      <color indexed="23"/>
      <name val="Calibri"/>
      <family val="2"/>
      <charset val="238"/>
    </font>
    <font>
      <sz val="11"/>
      <color indexed="17"/>
      <name val="Calibri"/>
      <family val="2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sz val="11"/>
      <color indexed="62"/>
      <name val="Calibri"/>
      <family val="2"/>
      <charset val="238"/>
    </font>
    <font>
      <sz val="11"/>
      <color indexed="52"/>
      <name val="Calibri"/>
      <family val="2"/>
      <charset val="238"/>
    </font>
    <font>
      <sz val="11"/>
      <color indexed="60"/>
      <name val="Calibri"/>
      <family val="2"/>
      <charset val="238"/>
    </font>
    <font>
      <sz val="10"/>
      <name val="Arial"/>
      <family val="2"/>
      <charset val="238"/>
    </font>
    <font>
      <b/>
      <sz val="11"/>
      <color indexed="63"/>
      <name val="Calibri"/>
      <family val="2"/>
      <charset val="238"/>
    </font>
    <font>
      <b/>
      <sz val="18"/>
      <color indexed="56"/>
      <name val="Cambria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10"/>
      <name val="Calibri"/>
      <family val="2"/>
      <charset val="238"/>
    </font>
    <font>
      <sz val="10"/>
      <color rgb="FFFF0000"/>
      <name val="Verdana"/>
      <family val="2"/>
      <charset val="238"/>
    </font>
    <font>
      <b/>
      <sz val="10"/>
      <name val="Arial"/>
      <family val="2"/>
      <charset val="238"/>
    </font>
  </fonts>
  <fills count="2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47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8">
    <xf numFmtId="0" fontId="0" fillId="0" borderId="0"/>
    <xf numFmtId="0" fontId="13" fillId="2" borderId="0" applyNumberFormat="0" applyBorder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5" borderId="0" applyNumberFormat="0" applyBorder="0" applyAlignment="0" applyProtection="0"/>
    <xf numFmtId="0" fontId="13" fillId="8" borderId="0" applyNumberFormat="0" applyBorder="0" applyAlignment="0" applyProtection="0"/>
    <xf numFmtId="0" fontId="13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9" borderId="0" applyNumberFormat="0" applyBorder="0" applyAlignment="0" applyProtection="0"/>
    <xf numFmtId="0" fontId="15" fillId="3" borderId="0" applyNumberFormat="0" applyBorder="0" applyAlignment="0" applyProtection="0"/>
    <xf numFmtId="0" fontId="16" fillId="20" borderId="1" applyNumberFormat="0" applyAlignment="0" applyProtection="0"/>
    <xf numFmtId="0" fontId="17" fillId="21" borderId="2" applyNumberFormat="0" applyAlignment="0" applyProtection="0"/>
    <xf numFmtId="0" fontId="18" fillId="0" borderId="0" applyNumberFormat="0" applyFill="0" applyBorder="0" applyAlignment="0" applyProtection="0"/>
    <xf numFmtId="0" fontId="19" fillId="4" borderId="0" applyNumberFormat="0" applyBorder="0" applyAlignment="0" applyProtection="0"/>
    <xf numFmtId="0" fontId="20" fillId="0" borderId="3" applyNumberFormat="0" applyFill="0" applyAlignment="0" applyProtection="0"/>
    <xf numFmtId="0" fontId="21" fillId="0" borderId="4" applyNumberFormat="0" applyFill="0" applyAlignment="0" applyProtection="0"/>
    <xf numFmtId="0" fontId="22" fillId="0" borderId="5" applyNumberFormat="0" applyFill="0" applyAlignment="0" applyProtection="0"/>
    <xf numFmtId="0" fontId="22" fillId="0" borderId="0" applyNumberFormat="0" applyFill="0" applyBorder="0" applyAlignment="0" applyProtection="0"/>
    <xf numFmtId="0" fontId="23" fillId="7" borderId="1" applyNumberFormat="0" applyAlignment="0" applyProtection="0"/>
    <xf numFmtId="0" fontId="24" fillId="0" borderId="6" applyNumberFormat="0" applyFill="0" applyAlignment="0" applyProtection="0"/>
    <xf numFmtId="0" fontId="25" fillId="23" borderId="0" applyNumberFormat="0" applyBorder="0" applyAlignment="0" applyProtection="0"/>
    <xf numFmtId="0" fontId="26" fillId="0" borderId="0"/>
    <xf numFmtId="0" fontId="2" fillId="22" borderId="7" applyNumberFormat="0" applyFont="0" applyAlignment="0" applyProtection="0"/>
    <xf numFmtId="0" fontId="27" fillId="20" borderId="8" applyNumberFormat="0" applyAlignment="0" applyProtection="0"/>
    <xf numFmtId="44" fontId="26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29" fillId="0" borderId="9" applyNumberFormat="0" applyFill="0" applyAlignment="0" applyProtection="0"/>
    <xf numFmtId="0" fontId="30" fillId="0" borderId="0" applyNumberFormat="0" applyFill="0" applyBorder="0" applyAlignment="0" applyProtection="0"/>
    <xf numFmtId="0" fontId="1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</cellStyleXfs>
  <cellXfs count="236">
    <xf numFmtId="0" fontId="0" fillId="0" borderId="0" xfId="0"/>
    <xf numFmtId="0" fontId="4" fillId="0" borderId="0" xfId="0" applyFont="1"/>
    <xf numFmtId="0" fontId="4" fillId="0" borderId="0" xfId="0" applyFont="1" applyBorder="1"/>
    <xf numFmtId="0" fontId="4" fillId="0" borderId="11" xfId="0" applyFont="1" applyBorder="1"/>
    <xf numFmtId="0" fontId="4" fillId="0" borderId="13" xfId="0" applyFont="1" applyBorder="1" applyAlignment="1">
      <alignment horizontal="center"/>
    </xf>
    <xf numFmtId="0" fontId="6" fillId="0" borderId="0" xfId="0" applyFont="1" applyAlignment="1" applyProtection="1">
      <alignment horizontal="left"/>
      <protection locked="0"/>
    </xf>
    <xf numFmtId="0" fontId="6" fillId="0" borderId="0" xfId="0" applyFont="1" applyBorder="1" applyAlignment="1" applyProtection="1">
      <alignment horizontal="left" vertical="center" wrapText="1"/>
      <protection locked="0"/>
    </xf>
    <xf numFmtId="0" fontId="5" fillId="0" borderId="0" xfId="0" applyFont="1" applyAlignment="1">
      <alignment wrapText="1"/>
    </xf>
    <xf numFmtId="0" fontId="4" fillId="0" borderId="0" xfId="0" applyFont="1" applyAlignment="1">
      <alignment vertical="top" wrapText="1"/>
    </xf>
    <xf numFmtId="0" fontId="4" fillId="0" borderId="0" xfId="0" applyFont="1" applyAlignment="1">
      <alignment wrapText="1"/>
    </xf>
    <xf numFmtId="0" fontId="4" fillId="0" borderId="0" xfId="0" applyFont="1" applyAlignment="1">
      <alignment vertical="top"/>
    </xf>
    <xf numFmtId="0" fontId="4" fillId="0" borderId="0" xfId="0" applyFont="1" applyProtection="1">
      <protection locked="0"/>
    </xf>
    <xf numFmtId="0" fontId="4" fillId="0" borderId="0" xfId="0" applyFont="1" applyAlignment="1" applyProtection="1">
      <alignment horizontal="center"/>
      <protection locked="0"/>
    </xf>
    <xf numFmtId="0" fontId="10" fillId="0" borderId="0" xfId="0" applyFont="1" applyAlignment="1" applyProtection="1">
      <alignment vertical="center"/>
      <protection locked="0"/>
    </xf>
    <xf numFmtId="0" fontId="4" fillId="0" borderId="0" xfId="0" applyFont="1" applyBorder="1" applyAlignment="1" applyProtection="1">
      <alignment horizontal="center" vertical="center"/>
      <protection locked="0"/>
    </xf>
    <xf numFmtId="0" fontId="4" fillId="0" borderId="0" xfId="0" applyFont="1" applyFill="1" applyProtection="1">
      <protection locked="0"/>
    </xf>
    <xf numFmtId="0" fontId="4" fillId="0" borderId="18" xfId="0" applyFont="1" applyBorder="1" applyAlignment="1" applyProtection="1">
      <alignment vertical="center"/>
      <protection locked="0"/>
    </xf>
    <xf numFmtId="3" fontId="4" fillId="0" borderId="18" xfId="0" applyNumberFormat="1" applyFont="1" applyBorder="1" applyAlignment="1" applyProtection="1">
      <alignment vertical="center"/>
      <protection locked="0"/>
    </xf>
    <xf numFmtId="0" fontId="6" fillId="0" borderId="0" xfId="0" applyFont="1" applyAlignment="1" applyProtection="1">
      <alignment vertical="center" wrapText="1"/>
      <protection locked="0"/>
    </xf>
    <xf numFmtId="0" fontId="4" fillId="0" borderId="0" xfId="0" applyFont="1" applyBorder="1" applyAlignment="1" applyProtection="1">
      <alignment horizontal="justify" vertical="center" wrapText="1"/>
      <protection locked="0"/>
    </xf>
    <xf numFmtId="0" fontId="4" fillId="0" borderId="0" xfId="0" applyFont="1" applyBorder="1" applyAlignment="1" applyProtection="1">
      <protection locked="0"/>
    </xf>
    <xf numFmtId="0" fontId="6" fillId="0" borderId="0" xfId="0" applyFont="1"/>
    <xf numFmtId="0" fontId="4" fillId="0" borderId="0" xfId="0" applyFont="1" applyAlignment="1">
      <alignment horizontal="left" vertical="center" wrapText="1"/>
    </xf>
    <xf numFmtId="0" fontId="4" fillId="0" borderId="0" xfId="0" applyFont="1" applyAlignment="1">
      <alignment horizontal="left" vertical="center"/>
    </xf>
    <xf numFmtId="0" fontId="4" fillId="0" borderId="0" xfId="0" applyFont="1" applyFill="1" applyAlignment="1">
      <alignment horizontal="left" vertical="center" wrapText="1"/>
    </xf>
    <xf numFmtId="0" fontId="4" fillId="0" borderId="30" xfId="0" applyFont="1" applyBorder="1" applyAlignment="1">
      <alignment horizontal="center"/>
    </xf>
    <xf numFmtId="0" fontId="4" fillId="0" borderId="30" xfId="0" applyFont="1" applyBorder="1" applyAlignment="1" applyProtection="1">
      <alignment vertical="center"/>
      <protection locked="0"/>
    </xf>
    <xf numFmtId="0" fontId="4" fillId="0" borderId="12" xfId="0" applyFont="1" applyBorder="1" applyAlignment="1" applyProtection="1">
      <alignment vertical="center"/>
      <protection locked="0"/>
    </xf>
    <xf numFmtId="0" fontId="4" fillId="0" borderId="13" xfId="0" applyFont="1" applyBorder="1" applyAlignment="1" applyProtection="1">
      <alignment vertical="center"/>
      <protection locked="0"/>
    </xf>
    <xf numFmtId="0" fontId="4" fillId="0" borderId="0" xfId="0" applyFont="1" applyFill="1"/>
    <xf numFmtId="0" fontId="4" fillId="0" borderId="0" xfId="0" applyFont="1" applyFill="1" applyBorder="1" applyAlignment="1" applyProtection="1">
      <alignment horizontal="justify" vertical="center" wrapText="1"/>
      <protection locked="0"/>
    </xf>
    <xf numFmtId="0" fontId="6" fillId="0" borderId="0" xfId="0" applyFont="1" applyFill="1" applyAlignment="1">
      <alignment horizontal="left" vertical="center"/>
    </xf>
    <xf numFmtId="3" fontId="4" fillId="0" borderId="19" xfId="0" applyNumberFormat="1" applyFont="1" applyBorder="1" applyAlignment="1" applyProtection="1">
      <alignment vertical="center"/>
      <protection locked="0"/>
    </xf>
    <xf numFmtId="0" fontId="4" fillId="0" borderId="0" xfId="0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Alignment="1">
      <alignment horizontal="center"/>
    </xf>
    <xf numFmtId="0" fontId="6" fillId="0" borderId="0" xfId="0" applyFont="1" applyBorder="1" applyAlignment="1"/>
    <xf numFmtId="0" fontId="4" fillId="25" borderId="0" xfId="0" applyFont="1" applyFill="1" applyAlignment="1">
      <alignment vertical="top"/>
    </xf>
    <xf numFmtId="3" fontId="4" fillId="0" borderId="33" xfId="0" applyNumberFormat="1" applyFont="1" applyFill="1" applyBorder="1" applyAlignment="1" applyProtection="1">
      <alignment vertical="center"/>
      <protection locked="0"/>
    </xf>
    <xf numFmtId="3" fontId="4" fillId="0" borderId="32" xfId="0" applyNumberFormat="1" applyFont="1" applyBorder="1" applyAlignment="1" applyProtection="1">
      <alignment vertical="center"/>
      <protection locked="0"/>
    </xf>
    <xf numFmtId="0" fontId="4" fillId="0" borderId="0" xfId="0" applyFont="1" applyAlignment="1"/>
    <xf numFmtId="0" fontId="4" fillId="0" borderId="0" xfId="0" applyFont="1" applyAlignment="1">
      <alignment horizontal="left"/>
    </xf>
    <xf numFmtId="0" fontId="4" fillId="0" borderId="0" xfId="0" applyFont="1" applyAlignment="1">
      <alignment horizontal="center"/>
    </xf>
    <xf numFmtId="0" fontId="4" fillId="0" borderId="0" xfId="0" applyFont="1" applyFill="1" applyAlignment="1" applyProtection="1">
      <alignment horizontal="center"/>
      <protection locked="0"/>
    </xf>
    <xf numFmtId="0" fontId="4" fillId="0" borderId="13" xfId="0" applyFont="1" applyBorder="1" applyAlignment="1" applyProtection="1">
      <alignment horizontal="center" vertical="center"/>
      <protection locked="0"/>
    </xf>
    <xf numFmtId="0" fontId="6" fillId="0" borderId="0" xfId="0" applyFont="1" applyBorder="1" applyAlignment="1" applyProtection="1">
      <alignment horizontal="center" vertical="center" wrapText="1"/>
      <protection locked="0"/>
    </xf>
    <xf numFmtId="0" fontId="4" fillId="0" borderId="0" xfId="0" applyFont="1" applyBorder="1" applyAlignment="1" applyProtection="1">
      <alignment horizontal="center" vertical="center" wrapText="1"/>
      <protection locked="0"/>
    </xf>
    <xf numFmtId="3" fontId="4" fillId="0" borderId="0" xfId="0" applyNumberFormat="1" applyFont="1" applyAlignment="1" applyProtection="1">
      <alignment horizontal="center"/>
      <protection locked="0"/>
    </xf>
    <xf numFmtId="3" fontId="4" fillId="0" borderId="0" xfId="0" applyNumberFormat="1" applyFont="1" applyProtection="1">
      <protection locked="0"/>
    </xf>
    <xf numFmtId="3" fontId="10" fillId="0" borderId="0" xfId="0" applyNumberFormat="1" applyFont="1" applyAlignment="1" applyProtection="1">
      <alignment horizontal="left" vertical="center"/>
      <protection locked="0"/>
    </xf>
    <xf numFmtId="3" fontId="6" fillId="0" borderId="0" xfId="0" applyNumberFormat="1" applyFont="1" applyAlignment="1" applyProtection="1">
      <alignment vertical="center" wrapText="1"/>
      <protection locked="0"/>
    </xf>
    <xf numFmtId="3" fontId="4" fillId="0" borderId="0" xfId="0" applyNumberFormat="1" applyFont="1"/>
    <xf numFmtId="3" fontId="4" fillId="0" borderId="11" xfId="0" applyNumberFormat="1" applyFont="1" applyBorder="1"/>
    <xf numFmtId="3" fontId="4" fillId="0" borderId="0" xfId="0" applyNumberFormat="1" applyFont="1" applyFill="1" applyBorder="1" applyAlignment="1" applyProtection="1">
      <alignment vertical="center"/>
      <protection locked="0"/>
    </xf>
    <xf numFmtId="0" fontId="5" fillId="0" borderId="0" xfId="0" applyFont="1" applyProtection="1">
      <protection locked="0"/>
    </xf>
    <xf numFmtId="0" fontId="5" fillId="0" borderId="0" xfId="0" applyFont="1" applyFill="1" applyProtection="1">
      <protection locked="0"/>
    </xf>
    <xf numFmtId="3" fontId="4" fillId="0" borderId="34" xfId="0" applyNumberFormat="1" applyFont="1" applyBorder="1" applyAlignment="1" applyProtection="1">
      <alignment vertical="center"/>
    </xf>
    <xf numFmtId="3" fontId="4" fillId="26" borderId="0" xfId="0" applyNumberFormat="1" applyFont="1" applyFill="1" applyBorder="1" applyAlignment="1" applyProtection="1">
      <alignment vertical="center"/>
    </xf>
    <xf numFmtId="3" fontId="4" fillId="0" borderId="12" xfId="0" applyNumberFormat="1" applyFont="1" applyFill="1" applyBorder="1" applyAlignment="1" applyProtection="1">
      <alignment vertical="center"/>
    </xf>
    <xf numFmtId="3" fontId="4" fillId="26" borderId="12" xfId="0" applyNumberFormat="1" applyFont="1" applyFill="1" applyBorder="1" applyAlignment="1" applyProtection="1">
      <alignment vertical="center"/>
    </xf>
    <xf numFmtId="3" fontId="4" fillId="0" borderId="28" xfId="0" applyNumberFormat="1" applyFont="1" applyBorder="1" applyAlignment="1" applyProtection="1">
      <alignment vertical="center"/>
    </xf>
    <xf numFmtId="3" fontId="4" fillId="0" borderId="0" xfId="0" applyNumberFormat="1" applyFont="1" applyFill="1" applyBorder="1" applyAlignment="1" applyProtection="1">
      <alignment vertical="center"/>
    </xf>
    <xf numFmtId="3" fontId="4" fillId="0" borderId="0" xfId="0" applyNumberFormat="1" applyFont="1" applyFill="1" applyBorder="1" applyProtection="1"/>
    <xf numFmtId="0" fontId="4" fillId="0" borderId="0" xfId="0" applyFont="1" applyFill="1" applyBorder="1"/>
    <xf numFmtId="0" fontId="6" fillId="0" borderId="0" xfId="0" applyFont="1" applyFill="1" applyAlignment="1" applyProtection="1">
      <alignment vertical="center" wrapText="1"/>
      <protection locked="0"/>
    </xf>
    <xf numFmtId="0" fontId="4" fillId="0" borderId="11" xfId="0" applyFont="1" applyFill="1" applyBorder="1"/>
    <xf numFmtId="0" fontId="4" fillId="0" borderId="0" xfId="0" applyFont="1" applyAlignment="1" applyProtection="1">
      <alignment horizontal="center" wrapText="1"/>
      <protection locked="0"/>
    </xf>
    <xf numFmtId="0" fontId="4" fillId="0" borderId="0" xfId="0" applyFont="1" applyBorder="1" applyAlignment="1" applyProtection="1">
      <alignment horizontal="center" wrapText="1"/>
      <protection locked="0"/>
    </xf>
    <xf numFmtId="14" fontId="4" fillId="0" borderId="19" xfId="0" applyNumberFormat="1" applyFont="1" applyBorder="1" applyAlignment="1" applyProtection="1">
      <alignment horizontal="center" vertical="center" wrapText="1"/>
      <protection locked="0"/>
    </xf>
    <xf numFmtId="14" fontId="4" fillId="0" borderId="18" xfId="0" applyNumberFormat="1" applyFont="1" applyBorder="1" applyAlignment="1" applyProtection="1">
      <alignment horizontal="center" vertical="center" wrapText="1"/>
      <protection locked="0"/>
    </xf>
    <xf numFmtId="14" fontId="4" fillId="0" borderId="18" xfId="0" applyNumberFormat="1" applyFont="1" applyFill="1" applyBorder="1" applyAlignment="1" applyProtection="1">
      <alignment horizontal="center" vertical="center" wrapText="1"/>
      <protection locked="0"/>
    </xf>
    <xf numFmtId="3" fontId="4" fillId="0" borderId="0" xfId="0" applyNumberFormat="1" applyFont="1" applyFill="1" applyBorder="1" applyAlignment="1" applyProtection="1">
      <alignment horizontal="center" vertical="center" wrapText="1"/>
      <protection locked="0"/>
    </xf>
    <xf numFmtId="0" fontId="6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wrapText="1"/>
    </xf>
    <xf numFmtId="3" fontId="4" fillId="0" borderId="0" xfId="0" applyNumberFormat="1" applyFont="1" applyAlignment="1" applyProtection="1">
      <alignment horizontal="right"/>
      <protection locked="0"/>
    </xf>
    <xf numFmtId="3" fontId="10" fillId="0" borderId="0" xfId="0" applyNumberFormat="1" applyFont="1" applyAlignment="1" applyProtection="1">
      <alignment horizontal="right" vertical="center"/>
      <protection locked="0"/>
    </xf>
    <xf numFmtId="3" fontId="4" fillId="0" borderId="32" xfId="0" applyNumberFormat="1" applyFont="1" applyBorder="1" applyAlignment="1" applyProtection="1">
      <alignment horizontal="right" vertical="center"/>
      <protection locked="0"/>
    </xf>
    <xf numFmtId="3" fontId="4" fillId="0" borderId="10" xfId="0" applyNumberFormat="1" applyFont="1" applyBorder="1" applyAlignment="1" applyProtection="1">
      <alignment horizontal="right" vertical="center"/>
      <protection locked="0"/>
    </xf>
    <xf numFmtId="3" fontId="4" fillId="0" borderId="0" xfId="0" applyNumberFormat="1" applyFont="1" applyFill="1" applyBorder="1" applyAlignment="1" applyProtection="1">
      <alignment horizontal="right" vertical="center"/>
      <protection locked="0"/>
    </xf>
    <xf numFmtId="3" fontId="6" fillId="0" borderId="0" xfId="0" applyNumberFormat="1" applyFont="1" applyAlignment="1" applyProtection="1">
      <alignment horizontal="right" vertical="center" wrapText="1"/>
      <protection locked="0"/>
    </xf>
    <xf numFmtId="3" fontId="4" fillId="0" borderId="0" xfId="0" applyNumberFormat="1" applyFont="1" applyBorder="1" applyAlignment="1" applyProtection="1">
      <alignment horizontal="right"/>
      <protection locked="0"/>
    </xf>
    <xf numFmtId="3" fontId="4" fillId="0" borderId="0" xfId="0" applyNumberFormat="1" applyFont="1" applyAlignment="1">
      <alignment horizontal="right"/>
    </xf>
    <xf numFmtId="0" fontId="4" fillId="0" borderId="0" xfId="0" applyFont="1" applyAlignment="1" applyProtection="1">
      <alignment horizontal="right"/>
      <protection locked="0"/>
    </xf>
    <xf numFmtId="0" fontId="4" fillId="0" borderId="0" xfId="0" applyFont="1" applyAlignment="1">
      <alignment horizontal="right"/>
    </xf>
    <xf numFmtId="0" fontId="4" fillId="0" borderId="0" xfId="0" applyFont="1" applyBorder="1" applyAlignment="1" applyProtection="1">
      <alignment horizontal="right" vertical="center"/>
      <protection locked="0"/>
    </xf>
    <xf numFmtId="3" fontId="4" fillId="0" borderId="19" xfId="0" applyNumberFormat="1" applyFont="1" applyBorder="1" applyAlignment="1" applyProtection="1">
      <alignment horizontal="right" vertical="center"/>
      <protection locked="0"/>
    </xf>
    <xf numFmtId="3" fontId="4" fillId="0" borderId="18" xfId="0" applyNumberFormat="1" applyFont="1" applyBorder="1" applyAlignment="1" applyProtection="1">
      <alignment horizontal="right" vertical="center"/>
      <protection locked="0"/>
    </xf>
    <xf numFmtId="3" fontId="4" fillId="0" borderId="0" xfId="0" applyNumberFormat="1" applyFont="1" applyFill="1" applyBorder="1" applyAlignment="1" applyProtection="1">
      <alignment horizontal="right" vertical="center"/>
    </xf>
    <xf numFmtId="0" fontId="4" fillId="0" borderId="0" xfId="0" applyFont="1" applyBorder="1" applyAlignment="1" applyProtection="1">
      <alignment horizontal="right" vertical="center" wrapText="1"/>
      <protection locked="0"/>
    </xf>
    <xf numFmtId="1" fontId="10" fillId="0" borderId="0" xfId="0" applyNumberFormat="1" applyFont="1" applyAlignment="1" applyProtection="1">
      <alignment horizontal="right" vertical="center"/>
      <protection locked="0"/>
    </xf>
    <xf numFmtId="0" fontId="4" fillId="0" borderId="19" xfId="0" applyFont="1" applyBorder="1" applyAlignment="1" applyProtection="1">
      <alignment horizontal="right" vertical="center"/>
      <protection locked="0"/>
    </xf>
    <xf numFmtId="0" fontId="4" fillId="0" borderId="18" xfId="0" applyFont="1" applyBorder="1" applyAlignment="1" applyProtection="1">
      <alignment horizontal="right" vertical="center"/>
      <protection locked="0"/>
    </xf>
    <xf numFmtId="0" fontId="4" fillId="0" borderId="0" xfId="0" applyFont="1" applyFill="1" applyBorder="1" applyAlignment="1" applyProtection="1">
      <alignment horizontal="right" vertical="center"/>
      <protection locked="0"/>
    </xf>
    <xf numFmtId="0" fontId="6" fillId="0" borderId="0" xfId="0" applyFont="1" applyAlignment="1" applyProtection="1">
      <alignment horizontal="right" vertical="center" wrapText="1"/>
      <protection locked="0"/>
    </xf>
    <xf numFmtId="0" fontId="4" fillId="0" borderId="0" xfId="0" applyFont="1" applyAlignment="1" applyProtection="1">
      <alignment wrapText="1"/>
      <protection locked="0"/>
    </xf>
    <xf numFmtId="1" fontId="4" fillId="0" borderId="19" xfId="0" applyNumberFormat="1" applyFont="1" applyBorder="1" applyAlignment="1" applyProtection="1">
      <alignment vertical="center" wrapText="1"/>
      <protection locked="0"/>
    </xf>
    <xf numFmtId="1" fontId="4" fillId="0" borderId="18" xfId="0" applyNumberFormat="1" applyFont="1" applyBorder="1" applyAlignment="1" applyProtection="1">
      <alignment vertical="center" wrapText="1"/>
      <protection locked="0"/>
    </xf>
    <xf numFmtId="3" fontId="4" fillId="0" borderId="0" xfId="0" applyNumberFormat="1" applyFont="1" applyFill="1" applyBorder="1" applyAlignment="1" applyProtection="1">
      <alignment vertical="center" wrapText="1"/>
      <protection locked="0"/>
    </xf>
    <xf numFmtId="0" fontId="6" fillId="0" borderId="0" xfId="0" applyFont="1" applyAlignment="1">
      <alignment horizontal="left" vertical="center" wrapText="1"/>
    </xf>
    <xf numFmtId="0" fontId="4" fillId="0" borderId="0" xfId="0" applyFont="1" applyBorder="1" applyAlignment="1" applyProtection="1">
      <alignment vertical="center" wrapText="1"/>
      <protection locked="0"/>
    </xf>
    <xf numFmtId="0" fontId="10" fillId="0" borderId="0" xfId="0" applyFont="1" applyAlignment="1" applyProtection="1">
      <alignment horizontal="center" vertical="center"/>
      <protection locked="0"/>
    </xf>
    <xf numFmtId="0" fontId="4" fillId="0" borderId="0" xfId="0" applyFont="1" applyBorder="1" applyAlignment="1" applyProtection="1">
      <alignment horizontal="center"/>
      <protection locked="0"/>
    </xf>
    <xf numFmtId="3" fontId="5" fillId="0" borderId="22" xfId="0" applyNumberFormat="1" applyFont="1" applyFill="1" applyBorder="1" applyAlignment="1" applyProtection="1">
      <alignment horizontal="center" vertical="center"/>
      <protection locked="0"/>
    </xf>
    <xf numFmtId="14" fontId="4" fillId="0" borderId="0" xfId="0" applyNumberFormat="1" applyFont="1" applyBorder="1" applyAlignment="1" applyProtection="1">
      <alignment horizontal="center" vertical="center" wrapText="1"/>
      <protection locked="0"/>
    </xf>
    <xf numFmtId="1" fontId="4" fillId="0" borderId="0" xfId="0" applyNumberFormat="1" applyFont="1" applyBorder="1" applyAlignment="1" applyProtection="1">
      <alignment horizontal="center" vertical="center" wrapText="1"/>
      <protection locked="0"/>
    </xf>
    <xf numFmtId="0" fontId="4" fillId="0" borderId="0" xfId="0" applyFont="1" applyBorder="1" applyAlignment="1">
      <alignment horizontal="left"/>
    </xf>
    <xf numFmtId="0" fontId="6" fillId="0" borderId="0" xfId="0" applyFont="1" applyFill="1" applyAlignment="1" applyProtection="1">
      <alignment horizontal="left" vertical="center" wrapText="1"/>
      <protection locked="0"/>
    </xf>
    <xf numFmtId="0" fontId="4" fillId="0" borderId="0" xfId="0" applyFont="1" applyAlignment="1">
      <alignment horizontal="center"/>
    </xf>
    <xf numFmtId="0" fontId="6" fillId="0" borderId="0" xfId="0" applyFont="1" applyBorder="1" applyAlignment="1" applyProtection="1">
      <alignment vertical="center" wrapText="1"/>
      <protection locked="0"/>
    </xf>
    <xf numFmtId="0" fontId="4" fillId="0" borderId="0" xfId="0" applyFont="1" applyBorder="1" applyAlignment="1" applyProtection="1">
      <alignment wrapText="1"/>
      <protection locked="0"/>
    </xf>
    <xf numFmtId="0" fontId="6" fillId="0" borderId="0" xfId="0" applyFont="1" applyAlignment="1">
      <alignment vertical="center" wrapText="1"/>
    </xf>
    <xf numFmtId="0" fontId="4" fillId="0" borderId="0" xfId="0" applyFont="1" applyFill="1" applyBorder="1" applyAlignment="1" applyProtection="1">
      <alignment horizontal="center" vertical="center" wrapText="1"/>
      <protection locked="0"/>
    </xf>
    <xf numFmtId="0" fontId="5" fillId="0" borderId="0" xfId="0" applyFont="1" applyAlignment="1" applyProtection="1">
      <alignment wrapText="1"/>
      <protection locked="0"/>
    </xf>
    <xf numFmtId="3" fontId="5" fillId="0" borderId="0" xfId="0" applyNumberFormat="1" applyFont="1" applyAlignment="1" applyProtection="1">
      <alignment horizontal="right"/>
      <protection locked="0"/>
    </xf>
    <xf numFmtId="0" fontId="5" fillId="0" borderId="0" xfId="0" applyFont="1" applyAlignment="1" applyProtection="1">
      <alignment horizontal="right"/>
      <protection locked="0"/>
    </xf>
    <xf numFmtId="3" fontId="5" fillId="0" borderId="0" xfId="0" applyNumberFormat="1" applyFont="1" applyAlignment="1" applyProtection="1">
      <alignment horizontal="center"/>
      <protection locked="0"/>
    </xf>
    <xf numFmtId="0" fontId="5" fillId="0" borderId="0" xfId="0" applyFont="1" applyFill="1" applyBorder="1"/>
    <xf numFmtId="0" fontId="5" fillId="0" borderId="0" xfId="0" applyFont="1" applyBorder="1"/>
    <xf numFmtId="0" fontId="5" fillId="0" borderId="0" xfId="0" applyFont="1" applyBorder="1" applyAlignment="1">
      <alignment horizontal="left"/>
    </xf>
    <xf numFmtId="0" fontId="5" fillId="0" borderId="0" xfId="0" applyFont="1" applyAlignment="1">
      <alignment horizontal="right"/>
    </xf>
    <xf numFmtId="3" fontId="4" fillId="0" borderId="0" xfId="0" applyNumberFormat="1" applyFont="1" applyFill="1"/>
    <xf numFmtId="3" fontId="31" fillId="0" borderId="0" xfId="0" applyNumberFormat="1" applyFont="1" applyAlignment="1">
      <alignment horizontal="right"/>
    </xf>
    <xf numFmtId="3" fontId="31" fillId="0" borderId="0" xfId="0" applyNumberFormat="1" applyFont="1" applyBorder="1" applyAlignment="1" applyProtection="1">
      <alignment horizontal="right"/>
      <protection locked="0"/>
    </xf>
    <xf numFmtId="3" fontId="31" fillId="0" borderId="0" xfId="0" applyNumberFormat="1" applyFont="1" applyFill="1"/>
    <xf numFmtId="3" fontId="31" fillId="0" borderId="0" xfId="0" applyNumberFormat="1" applyFont="1"/>
    <xf numFmtId="0" fontId="4" fillId="0" borderId="0" xfId="0" applyFont="1" applyFill="1" applyBorder="1" applyAlignment="1">
      <alignment horizontal="center"/>
    </xf>
    <xf numFmtId="0" fontId="4" fillId="0" borderId="0" xfId="0" applyFont="1" applyFill="1" applyBorder="1" applyAlignment="1">
      <alignment wrapText="1"/>
    </xf>
    <xf numFmtId="0" fontId="6" fillId="0" borderId="0" xfId="0" applyFont="1" applyFill="1" applyAlignment="1" applyProtection="1">
      <alignment horizontal="center"/>
      <protection locked="0"/>
    </xf>
    <xf numFmtId="0" fontId="6" fillId="0" borderId="0" xfId="0" applyFont="1" applyFill="1" applyBorder="1" applyAlignment="1" applyProtection="1">
      <alignment horizontal="center" vertical="center" wrapText="1"/>
      <protection locked="0"/>
    </xf>
    <xf numFmtId="3" fontId="6" fillId="0" borderId="0" xfId="0" applyNumberFormat="1" applyFont="1" applyFill="1" applyAlignment="1" applyProtection="1">
      <alignment horizontal="right"/>
      <protection locked="0"/>
    </xf>
    <xf numFmtId="0" fontId="4" fillId="0" borderId="0" xfId="0" applyFont="1" applyAlignment="1">
      <alignment horizontal="center"/>
    </xf>
    <xf numFmtId="1" fontId="4" fillId="0" borderId="13" xfId="0" applyNumberFormat="1" applyFont="1" applyFill="1" applyBorder="1" applyAlignment="1" applyProtection="1">
      <alignment horizontal="center" vertical="center"/>
      <protection locked="0"/>
    </xf>
    <xf numFmtId="2" fontId="4" fillId="0" borderId="13" xfId="0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Border="1" applyAlignment="1" applyProtection="1">
      <alignment horizontal="left" vertical="center" wrapText="1"/>
      <protection locked="0"/>
    </xf>
    <xf numFmtId="1" fontId="4" fillId="0" borderId="12" xfId="0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Border="1" applyAlignment="1" applyProtection="1">
      <alignment horizontal="left" vertical="center" wrapText="1"/>
      <protection locked="0"/>
    </xf>
    <xf numFmtId="0" fontId="4" fillId="0" borderId="0" xfId="0" applyFont="1" applyFill="1" applyBorder="1" applyAlignment="1" applyProtection="1">
      <alignment vertical="center" wrapText="1"/>
      <protection locked="0"/>
    </xf>
    <xf numFmtId="0" fontId="4" fillId="0" borderId="0" xfId="0" applyFont="1" applyAlignment="1"/>
    <xf numFmtId="14" fontId="4" fillId="0" borderId="12" xfId="0" applyNumberFormat="1" applyFont="1" applyBorder="1" applyAlignment="1" applyProtection="1">
      <alignment horizontal="center" vertical="center"/>
      <protection locked="0"/>
    </xf>
    <xf numFmtId="0" fontId="5" fillId="0" borderId="23" xfId="0" applyFont="1" applyFill="1" applyBorder="1" applyAlignment="1" applyProtection="1">
      <alignment horizontal="center" vertical="center" wrapText="1"/>
    </xf>
    <xf numFmtId="3" fontId="5" fillId="0" borderId="23" xfId="0" applyNumberFormat="1" applyFont="1" applyFill="1" applyBorder="1" applyAlignment="1" applyProtection="1">
      <alignment horizontal="center" vertical="center" wrapText="1"/>
    </xf>
    <xf numFmtId="3" fontId="5" fillId="0" borderId="24" xfId="0" applyNumberFormat="1" applyFont="1" applyFill="1" applyBorder="1" applyAlignment="1" applyProtection="1">
      <alignment horizontal="center" vertical="center" wrapText="1"/>
    </xf>
    <xf numFmtId="0" fontId="32" fillId="0" borderId="0" xfId="0" applyFont="1" applyAlignment="1">
      <alignment vertical="center"/>
    </xf>
    <xf numFmtId="0" fontId="5" fillId="0" borderId="25" xfId="0" applyFont="1" applyFill="1" applyBorder="1" applyAlignment="1">
      <alignment horizontal="center" vertical="center" wrapText="1"/>
    </xf>
    <xf numFmtId="0" fontId="4" fillId="0" borderId="12" xfId="0" applyFont="1" applyBorder="1" applyAlignment="1" applyProtection="1">
      <alignment horizontal="center" vertical="center"/>
      <protection locked="0"/>
    </xf>
    <xf numFmtId="0" fontId="7" fillId="0" borderId="0" xfId="0" applyFont="1" applyFill="1" applyAlignment="1" applyProtection="1">
      <alignment wrapText="1"/>
      <protection locked="0"/>
    </xf>
    <xf numFmtId="0" fontId="4" fillId="0" borderId="20" xfId="0" applyFont="1" applyBorder="1" applyAlignment="1" applyProtection="1">
      <alignment vertical="center"/>
      <protection locked="0"/>
    </xf>
    <xf numFmtId="0" fontId="5" fillId="0" borderId="24" xfId="0" applyFont="1" applyFill="1" applyBorder="1" applyAlignment="1" applyProtection="1">
      <alignment horizontal="center" vertical="center" wrapText="1"/>
    </xf>
    <xf numFmtId="0" fontId="5" fillId="0" borderId="25" xfId="0" applyFont="1" applyFill="1" applyBorder="1" applyAlignment="1" applyProtection="1">
      <alignment horizontal="center" vertical="center" wrapText="1"/>
    </xf>
    <xf numFmtId="14" fontId="4" fillId="0" borderId="13" xfId="0" applyNumberFormat="1" applyFont="1" applyBorder="1" applyAlignment="1" applyProtection="1">
      <alignment horizontal="center" vertical="center"/>
      <protection locked="0"/>
    </xf>
    <xf numFmtId="0" fontId="4" fillId="0" borderId="13" xfId="0" applyFont="1" applyFill="1" applyBorder="1" applyAlignment="1" applyProtection="1">
      <alignment horizontal="center" vertical="center"/>
      <protection locked="0"/>
    </xf>
    <xf numFmtId="3" fontId="5" fillId="0" borderId="22" xfId="0" applyNumberFormat="1" applyFont="1" applyFill="1" applyBorder="1" applyAlignment="1" applyProtection="1">
      <alignment horizontal="center" vertical="center" wrapText="1"/>
    </xf>
    <xf numFmtId="3" fontId="5" fillId="0" borderId="35" xfId="0" applyNumberFormat="1" applyFont="1" applyFill="1" applyBorder="1" applyAlignment="1" applyProtection="1">
      <alignment horizontal="center" vertical="center"/>
      <protection locked="0"/>
    </xf>
    <xf numFmtId="3" fontId="5" fillId="0" borderId="25" xfId="0" applyNumberFormat="1" applyFont="1" applyFill="1" applyBorder="1" applyAlignment="1" applyProtection="1">
      <alignment horizontal="center" vertical="center"/>
      <protection locked="0"/>
    </xf>
    <xf numFmtId="3" fontId="5" fillId="24" borderId="39" xfId="0" applyNumberFormat="1" applyFont="1" applyFill="1" applyBorder="1" applyAlignment="1" applyProtection="1">
      <alignment vertical="center" wrapText="1"/>
      <protection locked="0"/>
    </xf>
    <xf numFmtId="3" fontId="5" fillId="24" borderId="40" xfId="0" applyNumberFormat="1" applyFont="1" applyFill="1" applyBorder="1" applyAlignment="1" applyProtection="1">
      <alignment vertical="center" wrapText="1"/>
      <protection locked="0"/>
    </xf>
    <xf numFmtId="3" fontId="5" fillId="24" borderId="40" xfId="0" applyNumberFormat="1" applyFont="1" applyFill="1" applyBorder="1" applyAlignment="1" applyProtection="1">
      <alignment horizontal="center" vertical="center" wrapText="1"/>
      <protection locked="0"/>
    </xf>
    <xf numFmtId="3" fontId="5" fillId="24" borderId="41" xfId="0" applyNumberFormat="1" applyFont="1" applyFill="1" applyBorder="1" applyAlignment="1" applyProtection="1">
      <alignment vertical="center" wrapText="1"/>
      <protection locked="0"/>
    </xf>
    <xf numFmtId="14" fontId="4" fillId="0" borderId="33" xfId="0" applyNumberFormat="1" applyFont="1" applyBorder="1" applyAlignment="1" applyProtection="1">
      <alignment vertical="center" wrapText="1"/>
      <protection locked="0"/>
    </xf>
    <xf numFmtId="14" fontId="4" fillId="0" borderId="17" xfId="0" applyNumberFormat="1" applyFont="1" applyBorder="1" applyAlignment="1" applyProtection="1">
      <alignment vertical="center" wrapText="1"/>
      <protection locked="0"/>
    </xf>
    <xf numFmtId="14" fontId="4" fillId="0" borderId="26" xfId="0" applyNumberFormat="1" applyFont="1" applyBorder="1" applyAlignment="1" applyProtection="1">
      <alignment vertical="center" wrapText="1"/>
      <protection locked="0"/>
    </xf>
    <xf numFmtId="1" fontId="4" fillId="0" borderId="27" xfId="0" applyNumberFormat="1" applyFont="1" applyBorder="1" applyAlignment="1" applyProtection="1">
      <alignment vertical="center" wrapText="1"/>
      <protection locked="0"/>
    </xf>
    <xf numFmtId="14" fontId="4" fillId="0" borderId="27" xfId="0" applyNumberFormat="1" applyFont="1" applyBorder="1" applyAlignment="1" applyProtection="1">
      <alignment horizontal="center" vertical="center" wrapText="1"/>
      <protection locked="0"/>
    </xf>
    <xf numFmtId="0" fontId="5" fillId="24" borderId="25" xfId="0" applyFont="1" applyFill="1" applyBorder="1" applyAlignment="1" applyProtection="1">
      <alignment vertical="center"/>
      <protection locked="0"/>
    </xf>
    <xf numFmtId="0" fontId="5" fillId="0" borderId="22" xfId="0" applyFont="1" applyFill="1" applyBorder="1" applyAlignment="1" applyProtection="1">
      <alignment horizontal="center" vertical="center" wrapText="1"/>
    </xf>
    <xf numFmtId="0" fontId="4" fillId="0" borderId="0" xfId="0" applyFont="1" applyFill="1" applyAlignment="1"/>
    <xf numFmtId="0" fontId="4" fillId="0" borderId="0" xfId="0" applyFont="1" applyFill="1" applyBorder="1" applyAlignment="1" applyProtection="1">
      <alignment horizontal="left" vertical="center" wrapText="1"/>
      <protection locked="0"/>
    </xf>
    <xf numFmtId="0" fontId="4" fillId="0" borderId="0" xfId="0" applyFont="1" applyFill="1" applyAlignment="1">
      <alignment horizontal="left" vertical="center" wrapText="1"/>
    </xf>
    <xf numFmtId="0" fontId="4" fillId="0" borderId="0" xfId="0" applyFont="1" applyAlignment="1">
      <alignment horizontal="left" vertical="center" wrapText="1"/>
    </xf>
    <xf numFmtId="0" fontId="4" fillId="0" borderId="0" xfId="0" applyFont="1" applyAlignment="1">
      <alignment horizontal="left" vertical="center"/>
    </xf>
    <xf numFmtId="0" fontId="4" fillId="0" borderId="0" xfId="0" applyFont="1" applyFill="1" applyAlignment="1">
      <alignment horizontal="left" vertical="center" wrapText="1"/>
    </xf>
    <xf numFmtId="0" fontId="12" fillId="0" borderId="0" xfId="0" applyFont="1" applyFill="1" applyAlignment="1">
      <alignment vertical="top" wrapText="1"/>
    </xf>
    <xf numFmtId="0" fontId="12" fillId="0" borderId="0" xfId="0" applyFont="1" applyFill="1"/>
    <xf numFmtId="0" fontId="4" fillId="0" borderId="0" xfId="0" applyFont="1" applyFill="1" applyAlignment="1">
      <alignment horizontal="left" vertical="center"/>
    </xf>
    <xf numFmtId="0" fontId="5" fillId="0" borderId="23" xfId="0" applyFont="1" applyFill="1" applyBorder="1" applyAlignment="1">
      <alignment horizontal="center" vertical="center" wrapText="1"/>
    </xf>
    <xf numFmtId="0" fontId="5" fillId="0" borderId="24" xfId="0" applyFont="1" applyFill="1" applyBorder="1" applyAlignment="1">
      <alignment horizontal="center" vertical="center" wrapText="1"/>
    </xf>
    <xf numFmtId="0" fontId="5" fillId="0" borderId="29" xfId="0" applyFont="1" applyFill="1" applyBorder="1" applyAlignment="1">
      <alignment horizontal="center" vertical="center" wrapText="1"/>
    </xf>
    <xf numFmtId="0" fontId="4" fillId="0" borderId="42" xfId="0" applyFont="1" applyBorder="1" applyAlignment="1" applyProtection="1">
      <alignment vertical="center"/>
      <protection locked="0"/>
    </xf>
    <xf numFmtId="0" fontId="4" fillId="0" borderId="30" xfId="0" applyFont="1" applyBorder="1" applyAlignment="1" applyProtection="1">
      <alignment horizontal="center" vertical="center"/>
      <protection locked="0"/>
    </xf>
    <xf numFmtId="1" fontId="4" fillId="0" borderId="30" xfId="0" applyNumberFormat="1" applyFont="1" applyFill="1" applyBorder="1" applyAlignment="1" applyProtection="1">
      <alignment horizontal="center" vertical="center"/>
      <protection locked="0"/>
    </xf>
    <xf numFmtId="0" fontId="5" fillId="24" borderId="29" xfId="0" applyFont="1" applyFill="1" applyBorder="1" applyAlignment="1" applyProtection="1">
      <alignment vertical="center"/>
      <protection locked="0"/>
    </xf>
    <xf numFmtId="0" fontId="5" fillId="24" borderId="43" xfId="0" applyFont="1" applyFill="1" applyBorder="1" applyAlignment="1" applyProtection="1">
      <alignment vertical="center"/>
      <protection locked="0"/>
    </xf>
    <xf numFmtId="0" fontId="12" fillId="0" borderId="0" xfId="0" applyFont="1" applyFill="1" applyAlignment="1">
      <alignment horizontal="left" vertical="center" wrapText="1"/>
    </xf>
    <xf numFmtId="0" fontId="4" fillId="0" borderId="0" xfId="0" applyFont="1" applyAlignment="1">
      <alignment horizontal="left" vertical="center" wrapText="1"/>
    </xf>
    <xf numFmtId="0" fontId="4" fillId="0" borderId="0" xfId="0" applyFont="1" applyAlignment="1">
      <alignment horizontal="left" vertical="center"/>
    </xf>
    <xf numFmtId="0" fontId="5" fillId="0" borderId="44" xfId="0" applyFont="1" applyFill="1" applyBorder="1" applyAlignment="1" applyProtection="1">
      <alignment horizontal="center" vertical="center" wrapText="1"/>
    </xf>
    <xf numFmtId="3" fontId="4" fillId="26" borderId="45" xfId="0" applyNumberFormat="1" applyFont="1" applyFill="1" applyBorder="1" applyAlignment="1" applyProtection="1">
      <alignment vertical="center"/>
    </xf>
    <xf numFmtId="14" fontId="4" fillId="0" borderId="20" xfId="0" applyNumberFormat="1" applyFont="1" applyBorder="1" applyAlignment="1" applyProtection="1">
      <alignment horizontal="center" vertical="center" wrapText="1"/>
      <protection locked="0"/>
    </xf>
    <xf numFmtId="14" fontId="4" fillId="0" borderId="21" xfId="0" applyNumberFormat="1" applyFont="1" applyBorder="1" applyAlignment="1" applyProtection="1">
      <alignment horizontal="center" vertical="center" wrapText="1"/>
      <protection locked="0"/>
    </xf>
    <xf numFmtId="14" fontId="4" fillId="0" borderId="21" xfId="0" applyNumberFormat="1" applyFont="1" applyFill="1" applyBorder="1" applyAlignment="1" applyProtection="1">
      <alignment horizontal="center" vertical="center" wrapText="1"/>
      <protection locked="0"/>
    </xf>
    <xf numFmtId="14" fontId="4" fillId="0" borderId="46" xfId="0" applyNumberFormat="1" applyFont="1" applyBorder="1" applyAlignment="1" applyProtection="1">
      <alignment horizontal="center" vertical="center" wrapText="1"/>
      <protection locked="0"/>
    </xf>
    <xf numFmtId="3" fontId="5" fillId="24" borderId="41" xfId="0" applyNumberFormat="1" applyFont="1" applyFill="1" applyBorder="1" applyAlignment="1" applyProtection="1">
      <alignment horizontal="center" vertical="center" wrapText="1"/>
      <protection locked="0"/>
    </xf>
    <xf numFmtId="3" fontId="4" fillId="26" borderId="20" xfId="0" applyNumberFormat="1" applyFont="1" applyFill="1" applyBorder="1" applyAlignment="1" applyProtection="1">
      <alignment vertical="center"/>
    </xf>
    <xf numFmtId="3" fontId="5" fillId="0" borderId="22" xfId="0" applyNumberFormat="1" applyFont="1" applyFill="1" applyBorder="1" applyAlignment="1" applyProtection="1">
      <alignment horizontal="center" vertical="center"/>
    </xf>
    <xf numFmtId="0" fontId="4" fillId="0" borderId="0" xfId="0" applyFont="1" applyFill="1" applyAlignment="1">
      <alignment horizontal="left" vertical="center" wrapText="1"/>
    </xf>
    <xf numFmtId="0" fontId="4" fillId="0" borderId="37" xfId="0" applyFont="1" applyFill="1" applyBorder="1" applyAlignment="1">
      <alignment vertical="center"/>
    </xf>
    <xf numFmtId="0" fontId="4" fillId="0" borderId="38" xfId="0" applyFont="1" applyFill="1" applyBorder="1" applyAlignment="1">
      <alignment vertical="center"/>
    </xf>
    <xf numFmtId="0" fontId="4" fillId="0" borderId="31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4" fillId="0" borderId="36" xfId="0" applyFont="1" applyFill="1" applyBorder="1" applyAlignment="1">
      <alignment vertical="center"/>
    </xf>
    <xf numFmtId="0" fontId="4" fillId="0" borderId="11" xfId="0" applyFont="1" applyFill="1" applyBorder="1" applyAlignment="1">
      <alignment vertical="center"/>
    </xf>
    <xf numFmtId="0" fontId="4" fillId="0" borderId="38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15" xfId="0" applyFont="1" applyFill="1" applyBorder="1" applyAlignment="1">
      <alignment horizontal="center" vertical="center"/>
    </xf>
    <xf numFmtId="0" fontId="4" fillId="0" borderId="0" xfId="0" applyFont="1" applyFill="1" applyBorder="1" applyAlignment="1" applyProtection="1">
      <alignment horizontal="left" wrapText="1"/>
      <protection locked="0"/>
    </xf>
    <xf numFmtId="0" fontId="4" fillId="0" borderId="0" xfId="0" applyFont="1" applyFill="1" applyAlignment="1"/>
    <xf numFmtId="0" fontId="4" fillId="0" borderId="0" xfId="0" applyFont="1" applyBorder="1" applyAlignment="1">
      <alignment horizontal="center"/>
    </xf>
    <xf numFmtId="0" fontId="2" fillId="0" borderId="0" xfId="0" applyFont="1" applyFill="1" applyAlignment="1"/>
    <xf numFmtId="0" fontId="2" fillId="0" borderId="0" xfId="0" applyFont="1" applyAlignment="1"/>
    <xf numFmtId="0" fontId="9" fillId="0" borderId="0" xfId="0" applyFont="1" applyAlignment="1">
      <alignment horizontal="center" vertical="center" wrapText="1"/>
    </xf>
    <xf numFmtId="3" fontId="5" fillId="0" borderId="0" xfId="0" applyNumberFormat="1" applyFont="1" applyAlignment="1" applyProtection="1">
      <alignment horizontal="center"/>
      <protection locked="0"/>
    </xf>
    <xf numFmtId="0" fontId="4" fillId="0" borderId="11" xfId="0" applyFont="1" applyFill="1" applyBorder="1" applyAlignment="1">
      <alignment horizontal="center" vertical="center"/>
    </xf>
    <xf numFmtId="0" fontId="4" fillId="0" borderId="16" xfId="0" applyFont="1" applyFill="1" applyBorder="1" applyAlignment="1">
      <alignment horizontal="center" vertical="center"/>
    </xf>
    <xf numFmtId="0" fontId="4" fillId="0" borderId="44" xfId="45" applyFont="1" applyBorder="1" applyAlignment="1" applyProtection="1">
      <alignment horizontal="center"/>
      <protection locked="0"/>
    </xf>
    <xf numFmtId="0" fontId="4" fillId="0" borderId="29" xfId="45" applyFont="1" applyBorder="1" applyAlignment="1" applyProtection="1">
      <alignment horizontal="center"/>
      <protection locked="0"/>
    </xf>
    <xf numFmtId="0" fontId="4" fillId="0" borderId="29" xfId="45" applyFont="1" applyBorder="1" applyAlignment="1">
      <alignment horizontal="center"/>
    </xf>
    <xf numFmtId="0" fontId="4" fillId="0" borderId="43" xfId="45" applyFont="1" applyBorder="1" applyAlignment="1">
      <alignment horizontal="center"/>
    </xf>
    <xf numFmtId="0" fontId="4" fillId="0" borderId="0" xfId="0" applyFont="1" applyFill="1" applyBorder="1" applyAlignment="1" applyProtection="1">
      <alignment horizontal="left" vertical="center" wrapText="1"/>
      <protection locked="0"/>
    </xf>
    <xf numFmtId="0" fontId="6" fillId="0" borderId="0" xfId="0" applyFont="1" applyFill="1" applyAlignment="1" applyProtection="1">
      <alignment horizontal="left" vertical="center" wrapText="1"/>
      <protection locked="0"/>
    </xf>
    <xf numFmtId="0" fontId="4" fillId="0" borderId="0" xfId="0" applyFont="1" applyAlignment="1">
      <alignment horizontal="left" vertical="center" wrapText="1"/>
    </xf>
    <xf numFmtId="0" fontId="4" fillId="0" borderId="0" xfId="0" applyFont="1" applyAlignment="1">
      <alignment horizontal="left" vertical="center"/>
    </xf>
    <xf numFmtId="0" fontId="12" fillId="0" borderId="0" xfId="0" applyFont="1" applyFill="1" applyAlignment="1">
      <alignment vertical="top" wrapText="1"/>
    </xf>
    <xf numFmtId="0" fontId="12" fillId="0" borderId="0" xfId="0" applyFont="1" applyFill="1"/>
    <xf numFmtId="0" fontId="5" fillId="0" borderId="0" xfId="0" applyFont="1" applyAlignment="1">
      <alignment horizontal="center" wrapText="1"/>
    </xf>
    <xf numFmtId="0" fontId="5" fillId="0" borderId="0" xfId="0" applyFont="1" applyAlignment="1">
      <alignment horizontal="center"/>
    </xf>
    <xf numFmtId="0" fontId="8" fillId="0" borderId="0" xfId="0" applyFont="1" applyAlignment="1">
      <alignment horizontal="left" wrapText="1"/>
    </xf>
    <xf numFmtId="0" fontId="11" fillId="0" borderId="0" xfId="0" applyFont="1" applyAlignment="1">
      <alignment horizontal="left" wrapText="1"/>
    </xf>
    <xf numFmtId="0" fontId="6" fillId="0" borderId="0" xfId="0" applyFont="1" applyAlignment="1"/>
    <xf numFmtId="0" fontId="5" fillId="0" borderId="0" xfId="0" applyFont="1" applyAlignment="1">
      <alignment wrapText="1"/>
    </xf>
    <xf numFmtId="0" fontId="5" fillId="0" borderId="0" xfId="0" applyFont="1" applyAlignment="1"/>
    <xf numFmtId="0" fontId="4" fillId="0" borderId="0" xfId="0" applyFont="1" applyFill="1" applyAlignment="1">
      <alignment horizontal="left" vertical="center" wrapText="1"/>
    </xf>
    <xf numFmtId="0" fontId="4" fillId="0" borderId="0" xfId="0" applyFont="1" applyFill="1" applyAlignment="1">
      <alignment horizontal="left" vertical="center"/>
    </xf>
    <xf numFmtId="0" fontId="5" fillId="0" borderId="0" xfId="0" applyFont="1" applyAlignment="1">
      <alignment horizontal="center" vertical="center" wrapText="1"/>
    </xf>
    <xf numFmtId="0" fontId="5" fillId="0" borderId="0" xfId="0" applyFont="1" applyAlignment="1">
      <alignment horizontal="center" vertical="center"/>
    </xf>
    <xf numFmtId="0" fontId="5" fillId="0" borderId="0" xfId="0" applyFont="1" applyAlignment="1">
      <alignment horizontal="left" vertical="center" wrapText="1"/>
    </xf>
    <xf numFmtId="0" fontId="5" fillId="0" borderId="0" xfId="0" applyFont="1" applyAlignment="1">
      <alignment horizontal="left" vertical="center"/>
    </xf>
  </cellXfs>
  <cellStyles count="48">
    <cellStyle name="20% - Accent1" xfId="1"/>
    <cellStyle name="20% - Accent2" xfId="2"/>
    <cellStyle name="20% - Accent3" xfId="3"/>
    <cellStyle name="20% - Accent4" xfId="4"/>
    <cellStyle name="20% - Accent5" xfId="5"/>
    <cellStyle name="20% - Accent6" xfId="6"/>
    <cellStyle name="40% - Accent1" xfId="7"/>
    <cellStyle name="40% - Accent2" xfId="8"/>
    <cellStyle name="40% - Accent3" xfId="9"/>
    <cellStyle name="40% - Accent4" xfId="10"/>
    <cellStyle name="40% - Accent5" xfId="11"/>
    <cellStyle name="40% - Accent6" xfId="12"/>
    <cellStyle name="60% - Accent1" xfId="13"/>
    <cellStyle name="60% - Accent2" xfId="14"/>
    <cellStyle name="60% - Accent3" xfId="15"/>
    <cellStyle name="60% - Accent4" xfId="16"/>
    <cellStyle name="60% - Accent5" xfId="17"/>
    <cellStyle name="60% - Accent6" xfId="18"/>
    <cellStyle name="Accent1" xfId="19"/>
    <cellStyle name="Accent2" xfId="20"/>
    <cellStyle name="Accent3" xfId="21"/>
    <cellStyle name="Accent4" xfId="22"/>
    <cellStyle name="Accent5" xfId="23"/>
    <cellStyle name="Accent6" xfId="24"/>
    <cellStyle name="Bad" xfId="25"/>
    <cellStyle name="Calculation" xfId="26"/>
    <cellStyle name="Check Cell" xfId="27"/>
    <cellStyle name="Explanatory Text" xfId="28"/>
    <cellStyle name="Good" xfId="29"/>
    <cellStyle name="Heading 1" xfId="30"/>
    <cellStyle name="Heading 2" xfId="31"/>
    <cellStyle name="Heading 3" xfId="32"/>
    <cellStyle name="Heading 4" xfId="33"/>
    <cellStyle name="Input" xfId="34"/>
    <cellStyle name="Linked Cell" xfId="35"/>
    <cellStyle name="Neutral" xfId="36"/>
    <cellStyle name="Normál" xfId="0" builtinId="0"/>
    <cellStyle name="Normál 2" xfId="37"/>
    <cellStyle name="Normál 2 2" xfId="45"/>
    <cellStyle name="Normál 3" xfId="46"/>
    <cellStyle name="Normál 4" xfId="44"/>
    <cellStyle name="Note" xfId="38"/>
    <cellStyle name="Output" xfId="39"/>
    <cellStyle name="Pénznem 2" xfId="40"/>
    <cellStyle name="Százalék 2" xfId="47"/>
    <cellStyle name="Title" xfId="41"/>
    <cellStyle name="Total" xfId="42"/>
    <cellStyle name="Warning Text" xfId="4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78441</xdr:colOff>
      <xdr:row>2</xdr:row>
      <xdr:rowOff>85182</xdr:rowOff>
    </xdr:from>
    <xdr:to>
      <xdr:col>9</xdr:col>
      <xdr:colOff>207737</xdr:colOff>
      <xdr:row>6</xdr:row>
      <xdr:rowOff>87219</xdr:rowOff>
    </xdr:to>
    <xdr:pic>
      <xdr:nvPicPr>
        <xdr:cNvPr id="5" name="Kép 4" descr="C:\Users\HunglerD\AppData\Local\Microsoft\Windows\Temporary Internet Files\Content.Word\szechenyi_2020_logo_fekvo_color_nogradient_CMYK.JPG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877735" y="398947"/>
          <a:ext cx="1619678" cy="66318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26</xdr:col>
      <xdr:colOff>379506</xdr:colOff>
      <xdr:row>100</xdr:row>
      <xdr:rowOff>747</xdr:rowOff>
    </xdr:from>
    <xdr:to>
      <xdr:col>27</xdr:col>
      <xdr:colOff>886226</xdr:colOff>
      <xdr:row>103</xdr:row>
      <xdr:rowOff>139328</xdr:rowOff>
    </xdr:to>
    <xdr:pic>
      <xdr:nvPicPr>
        <xdr:cNvPr id="8" name="Kép 7" descr="C:\Users\HunglerD\AppData\Local\Microsoft\Windows\Temporary Internet Files\Content.Word\infoblokk_2020_ESB_Alapok_2C.JPG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0976047" y="21722229"/>
          <a:ext cx="1528696" cy="6316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11207</xdr:colOff>
      <xdr:row>0</xdr:row>
      <xdr:rowOff>78441</xdr:rowOff>
    </xdr:from>
    <xdr:to>
      <xdr:col>0</xdr:col>
      <xdr:colOff>1344707</xdr:colOff>
      <xdr:row>2</xdr:row>
      <xdr:rowOff>59391</xdr:rowOff>
    </xdr:to>
    <xdr:pic>
      <xdr:nvPicPr>
        <xdr:cNvPr id="6" name="Kép 6" descr="C:\Users\HunglerD\AppData\Local\Microsoft\Windows\Temporary Internet Files\Content.Word\szechenyi_2020_logo_fekvo_color_nogradient_CMYK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07" y="78441"/>
          <a:ext cx="13335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224117</xdr:colOff>
      <xdr:row>57</xdr:row>
      <xdr:rowOff>168087</xdr:rowOff>
    </xdr:from>
    <xdr:to>
      <xdr:col>9</xdr:col>
      <xdr:colOff>383454</xdr:colOff>
      <xdr:row>61</xdr:row>
      <xdr:rowOff>127374</xdr:rowOff>
    </xdr:to>
    <xdr:pic>
      <xdr:nvPicPr>
        <xdr:cNvPr id="9" name="Kép 8" descr="C:\Users\HunglerD\AppData\Local\Microsoft\Windows\Temporary Internet Files\Content.Word\infoblokk_2020_ESB_Alapok_2C.JPG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580529" y="21571322"/>
          <a:ext cx="1492837" cy="62043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1:AM110"/>
  <sheetViews>
    <sheetView topLeftCell="N67" zoomScale="85" zoomScaleNormal="85" zoomScaleSheetLayoutView="70" workbookViewId="0">
      <selection activeCell="F31" sqref="F31"/>
    </sheetView>
  </sheetViews>
  <sheetFormatPr defaultColWidth="14.5703125" defaultRowHeight="12.75" x14ac:dyDescent="0.2"/>
  <cols>
    <col min="1" max="1" width="3.7109375" style="11" customWidth="1"/>
    <col min="2" max="2" width="14.140625" style="12" customWidth="1"/>
    <col min="3" max="3" width="15.85546875" style="12" customWidth="1"/>
    <col min="4" max="4" width="20.42578125" style="93" customWidth="1"/>
    <col min="5" max="5" width="14.42578125" style="93" bestFit="1" customWidth="1"/>
    <col min="6" max="6" width="14.7109375" style="93" bestFit="1" customWidth="1"/>
    <col min="7" max="7" width="8.42578125" style="93" bestFit="1" customWidth="1"/>
    <col min="8" max="8" width="25.28515625" style="11" customWidth="1"/>
    <col min="9" max="9" width="22.28515625" style="12" bestFit="1" customWidth="1"/>
    <col min="10" max="10" width="11.7109375" style="42" customWidth="1"/>
    <col min="11" max="11" width="16.85546875" style="73" customWidth="1"/>
    <col min="12" max="12" width="18.42578125" style="81" customWidth="1"/>
    <col min="13" max="13" width="14.85546875" style="47" bestFit="1" customWidth="1"/>
    <col min="14" max="14" width="14.42578125" style="15" customWidth="1"/>
    <col min="15" max="15" width="15.85546875" style="11" customWidth="1"/>
    <col min="16" max="16" width="14.42578125" style="11" customWidth="1"/>
    <col min="17" max="17" width="14.5703125" style="81" customWidth="1"/>
    <col min="18" max="18" width="14.5703125" style="11" customWidth="1"/>
    <col min="19" max="19" width="10.7109375" style="11" bestFit="1" customWidth="1"/>
    <col min="20" max="21" width="16.85546875" style="11" customWidth="1"/>
    <col min="22" max="22" width="17" style="15" customWidth="1"/>
    <col min="23" max="23" width="14.5703125" style="15" customWidth="1"/>
    <col min="24" max="25" width="16.42578125" style="15" customWidth="1"/>
    <col min="26" max="26" width="13.85546875" style="93" customWidth="1"/>
    <col min="27" max="27" width="14.85546875" style="93" customWidth="1"/>
    <col min="28" max="28" width="14.5703125" style="65" customWidth="1"/>
    <col min="29" max="29" width="18.85546875" style="93" customWidth="1"/>
    <col min="30" max="31" width="14.5703125" style="11" customWidth="1"/>
    <col min="32" max="32" width="16.140625" style="11" customWidth="1"/>
    <col min="33" max="35" width="14.5703125" style="11" customWidth="1"/>
    <col min="36" max="36" width="14.5703125" style="11"/>
    <col min="37" max="37" width="0" style="11" hidden="1" customWidth="1"/>
    <col min="38" max="38" width="14.5703125" style="11" hidden="1" customWidth="1"/>
    <col min="39" max="39" width="43.85546875" style="11" hidden="1" customWidth="1"/>
    <col min="40" max="40" width="14.5703125" style="11" customWidth="1"/>
    <col min="41" max="16384" width="14.5703125" style="11"/>
  </cols>
  <sheetData>
    <row r="1" spans="2:39" x14ac:dyDescent="0.2">
      <c r="I1" s="14"/>
    </row>
    <row r="2" spans="2:39" x14ac:dyDescent="0.2">
      <c r="I2" s="14"/>
      <c r="AB2" s="66"/>
      <c r="AC2" s="108"/>
    </row>
    <row r="3" spans="2:39" ht="13.15" customHeight="1" thickBot="1" x14ac:dyDescent="0.25">
      <c r="D3" s="111"/>
      <c r="E3" s="111"/>
      <c r="F3" s="111"/>
      <c r="G3" s="111"/>
      <c r="K3" s="209" t="s">
        <v>83</v>
      </c>
      <c r="L3" s="209"/>
      <c r="M3" s="209"/>
      <c r="N3" s="209"/>
      <c r="O3" s="209"/>
      <c r="P3" s="209"/>
      <c r="Q3" s="209"/>
      <c r="R3" s="141"/>
    </row>
    <row r="4" spans="2:39" ht="13.15" customHeight="1" thickBot="1" x14ac:dyDescent="0.25">
      <c r="B4" s="194" t="s">
        <v>1</v>
      </c>
      <c r="C4" s="195"/>
      <c r="D4" s="200"/>
      <c r="E4" s="200"/>
      <c r="F4" s="201"/>
      <c r="G4" s="125"/>
      <c r="J4" s="34"/>
      <c r="K4" s="210" t="s">
        <v>57</v>
      </c>
      <c r="L4" s="210"/>
      <c r="M4" s="210"/>
      <c r="N4" s="210"/>
      <c r="O4" s="210"/>
      <c r="P4" s="210"/>
      <c r="Q4" s="210"/>
      <c r="R4" s="141"/>
      <c r="S4" s="106"/>
      <c r="T4" s="106"/>
      <c r="U4" s="106"/>
      <c r="V4" s="34"/>
      <c r="W4" s="34"/>
      <c r="X4" s="34"/>
      <c r="Y4" s="34"/>
      <c r="Z4" s="65"/>
      <c r="AA4" s="65"/>
      <c r="AE4" s="102"/>
      <c r="AF4" s="103"/>
    </row>
    <row r="5" spans="2:39" ht="15" thickBot="1" x14ac:dyDescent="0.25">
      <c r="B5" s="196" t="s">
        <v>17</v>
      </c>
      <c r="C5" s="197"/>
      <c r="D5" s="202"/>
      <c r="E5" s="202"/>
      <c r="F5" s="203"/>
      <c r="G5" s="125"/>
      <c r="J5" s="124"/>
      <c r="K5" s="112"/>
      <c r="L5" s="113"/>
      <c r="M5" s="114"/>
      <c r="N5" s="115"/>
      <c r="O5" s="116"/>
      <c r="P5" s="117"/>
      <c r="Q5" s="118"/>
      <c r="R5" s="53"/>
      <c r="S5" s="35"/>
      <c r="U5" s="34"/>
      <c r="V5" s="34"/>
      <c r="W5" s="34"/>
      <c r="X5" s="34"/>
      <c r="Y5" s="34"/>
      <c r="Z5" s="34"/>
      <c r="AA5" s="34"/>
      <c r="AB5" s="213"/>
      <c r="AC5" s="214"/>
      <c r="AD5" s="215" t="s">
        <v>109</v>
      </c>
      <c r="AE5" s="215"/>
      <c r="AF5" s="216"/>
    </row>
    <row r="6" spans="2:39" x14ac:dyDescent="0.2">
      <c r="B6" s="196" t="s">
        <v>2</v>
      </c>
      <c r="C6" s="197"/>
      <c r="D6" s="202"/>
      <c r="E6" s="202"/>
      <c r="F6" s="203"/>
      <c r="G6" s="125"/>
      <c r="J6" s="34"/>
      <c r="M6" s="46"/>
      <c r="N6" s="62"/>
      <c r="O6" s="2"/>
      <c r="P6" s="104"/>
      <c r="Q6" s="82"/>
      <c r="R6" s="106"/>
      <c r="S6" s="106"/>
      <c r="T6" s="106"/>
      <c r="U6" s="106"/>
      <c r="V6" s="34"/>
      <c r="W6" s="34"/>
      <c r="X6" s="34"/>
      <c r="Y6" s="34"/>
      <c r="Z6" s="65"/>
      <c r="AA6" s="65"/>
    </row>
    <row r="7" spans="2:39" x14ac:dyDescent="0.2">
      <c r="B7" s="196" t="s">
        <v>9</v>
      </c>
      <c r="C7" s="197"/>
      <c r="D7" s="202"/>
      <c r="E7" s="202"/>
      <c r="F7" s="203"/>
      <c r="G7" s="125"/>
      <c r="J7" s="34"/>
      <c r="M7" s="46"/>
      <c r="N7" s="62"/>
      <c r="O7" s="2"/>
      <c r="P7" s="104"/>
      <c r="Q7" s="82"/>
      <c r="R7" s="106"/>
      <c r="S7" s="106"/>
      <c r="T7" s="106"/>
      <c r="U7" s="106"/>
      <c r="V7" s="34"/>
      <c r="W7" s="34"/>
      <c r="X7" s="34"/>
      <c r="Y7" s="34"/>
      <c r="Z7" s="65"/>
      <c r="AA7" s="65"/>
    </row>
    <row r="8" spans="2:39" ht="13.9" customHeight="1" thickBot="1" x14ac:dyDescent="0.25">
      <c r="B8" s="198" t="s">
        <v>36</v>
      </c>
      <c r="C8" s="199"/>
      <c r="D8" s="199"/>
      <c r="E8" s="211" t="s">
        <v>104</v>
      </c>
      <c r="F8" s="212"/>
      <c r="G8" s="125"/>
      <c r="J8" s="34"/>
      <c r="M8" s="46"/>
      <c r="N8" s="62"/>
      <c r="O8" s="2"/>
      <c r="P8" s="104"/>
      <c r="Q8" s="82"/>
      <c r="R8" s="106"/>
      <c r="S8" s="106"/>
      <c r="T8" s="106"/>
      <c r="U8" s="106"/>
      <c r="V8" s="34"/>
      <c r="W8" s="34"/>
      <c r="X8" s="34"/>
      <c r="Y8" s="34"/>
      <c r="Z8" s="65"/>
      <c r="AA8" s="65"/>
    </row>
    <row r="9" spans="2:39" ht="13.5" thickBot="1" x14ac:dyDescent="0.25">
      <c r="H9" s="13"/>
      <c r="I9" s="99"/>
      <c r="J9" s="33"/>
      <c r="K9" s="74"/>
      <c r="L9" s="88"/>
      <c r="M9" s="48"/>
      <c r="N9" s="33"/>
      <c r="O9" s="14"/>
      <c r="P9" s="14"/>
      <c r="Q9" s="83"/>
      <c r="R9" s="14"/>
      <c r="S9" s="14"/>
      <c r="T9" s="14"/>
      <c r="U9" s="14"/>
      <c r="V9" s="33"/>
      <c r="W9" s="33"/>
      <c r="X9" s="33"/>
      <c r="Y9" s="33"/>
      <c r="Z9" s="110"/>
      <c r="AA9" s="110"/>
      <c r="AB9" s="110"/>
      <c r="AC9" s="135"/>
    </row>
    <row r="10" spans="2:39" s="15" customFormat="1" ht="102.75" thickBot="1" x14ac:dyDescent="0.25">
      <c r="B10" s="142" t="s">
        <v>72</v>
      </c>
      <c r="C10" s="175" t="s">
        <v>81</v>
      </c>
      <c r="D10" s="173" t="s">
        <v>55</v>
      </c>
      <c r="E10" s="173" t="s">
        <v>73</v>
      </c>
      <c r="F10" s="173" t="s">
        <v>56</v>
      </c>
      <c r="G10" s="174" t="s">
        <v>71</v>
      </c>
      <c r="H10" s="147" t="s">
        <v>11</v>
      </c>
      <c r="I10" s="147" t="s">
        <v>7</v>
      </c>
      <c r="J10" s="147" t="s">
        <v>25</v>
      </c>
      <c r="K10" s="150" t="s">
        <v>105</v>
      </c>
      <c r="L10" s="138" t="s">
        <v>77</v>
      </c>
      <c r="M10" s="140" t="s">
        <v>23</v>
      </c>
      <c r="N10" s="163" t="s">
        <v>45</v>
      </c>
      <c r="O10" s="138" t="s">
        <v>46</v>
      </c>
      <c r="P10" s="138" t="s">
        <v>47</v>
      </c>
      <c r="Q10" s="138" t="s">
        <v>48</v>
      </c>
      <c r="R10" s="138" t="s">
        <v>49</v>
      </c>
      <c r="S10" s="138" t="s">
        <v>50</v>
      </c>
      <c r="T10" s="146" t="s">
        <v>35</v>
      </c>
      <c r="U10" s="147" t="s">
        <v>24</v>
      </c>
      <c r="V10" s="147" t="s">
        <v>107</v>
      </c>
      <c r="W10" s="147" t="s">
        <v>34</v>
      </c>
      <c r="X10" s="147" t="s">
        <v>33</v>
      </c>
      <c r="Y10" s="184" t="s">
        <v>98</v>
      </c>
      <c r="Z10" s="150" t="s">
        <v>51</v>
      </c>
      <c r="AA10" s="139" t="s">
        <v>54</v>
      </c>
      <c r="AB10" s="139" t="s">
        <v>52</v>
      </c>
      <c r="AC10" s="139" t="s">
        <v>53</v>
      </c>
      <c r="AD10" s="139" t="s">
        <v>85</v>
      </c>
      <c r="AE10" s="139" t="s">
        <v>84</v>
      </c>
      <c r="AF10" s="140" t="s">
        <v>101</v>
      </c>
    </row>
    <row r="11" spans="2:39" x14ac:dyDescent="0.2">
      <c r="B11" s="143">
        <v>1</v>
      </c>
      <c r="C11" s="16"/>
      <c r="D11" s="16"/>
      <c r="E11" s="16"/>
      <c r="F11" s="16"/>
      <c r="G11" s="145"/>
      <c r="H11" s="27"/>
      <c r="I11" s="137"/>
      <c r="J11" s="133"/>
      <c r="K11" s="75"/>
      <c r="L11" s="89"/>
      <c r="M11" s="191">
        <f t="shared" ref="M11:M75" si="0">K11+L11</f>
        <v>0</v>
      </c>
      <c r="N11" s="37"/>
      <c r="O11" s="38"/>
      <c r="P11" s="32"/>
      <c r="Q11" s="84"/>
      <c r="R11" s="32"/>
      <c r="S11" s="32"/>
      <c r="T11" s="55">
        <f t="shared" ref="T11:T91" si="1">SUM(N11:S11)</f>
        <v>0</v>
      </c>
      <c r="U11" s="56">
        <f t="shared" ref="U11" si="2">M11+T11</f>
        <v>0</v>
      </c>
      <c r="V11" s="57">
        <f>ROUND(K11*J11/100,0)</f>
        <v>0</v>
      </c>
      <c r="W11" s="58">
        <f>ROUND(L11*J11/100,0)</f>
        <v>0</v>
      </c>
      <c r="X11" s="58">
        <f>ROUND(T11*J11/100,0)</f>
        <v>0</v>
      </c>
      <c r="Y11" s="185">
        <f>SUM(V11:X11)</f>
        <v>0</v>
      </c>
      <c r="Z11" s="157"/>
      <c r="AA11" s="94"/>
      <c r="AB11" s="67"/>
      <c r="AC11" s="94"/>
      <c r="AD11" s="67"/>
      <c r="AE11" s="67"/>
      <c r="AF11" s="186"/>
      <c r="AI11" s="47"/>
      <c r="AM11" s="15"/>
    </row>
    <row r="12" spans="2:39" x14ac:dyDescent="0.2">
      <c r="B12" s="4">
        <f>B11+1</f>
        <v>2</v>
      </c>
      <c r="C12" s="16"/>
      <c r="D12" s="16"/>
      <c r="E12" s="16"/>
      <c r="F12" s="16"/>
      <c r="G12" s="145"/>
      <c r="H12" s="28"/>
      <c r="I12" s="43"/>
      <c r="J12" s="130"/>
      <c r="K12" s="76"/>
      <c r="L12" s="90"/>
      <c r="M12" s="191">
        <f t="shared" si="0"/>
        <v>0</v>
      </c>
      <c r="N12" s="37"/>
      <c r="O12" s="38"/>
      <c r="P12" s="17"/>
      <c r="Q12" s="85"/>
      <c r="R12" s="17"/>
      <c r="S12" s="17"/>
      <c r="T12" s="55">
        <f t="shared" si="1"/>
        <v>0</v>
      </c>
      <c r="U12" s="59">
        <f t="shared" ref="U12:U75" si="3">M12+T12</f>
        <v>0</v>
      </c>
      <c r="V12" s="57">
        <f t="shared" ref="V12:V75" si="4">ROUND(K12*J12/100,0)</f>
        <v>0</v>
      </c>
      <c r="W12" s="58">
        <f t="shared" ref="W12" si="5">ROUND(L12*J12/100,0)</f>
        <v>0</v>
      </c>
      <c r="X12" s="58">
        <f t="shared" ref="X12" si="6">ROUND(T12*J12/100,0)</f>
        <v>0</v>
      </c>
      <c r="Y12" s="185">
        <f t="shared" ref="Y12:Y75" si="7">SUM(V12:X12)</f>
        <v>0</v>
      </c>
      <c r="Z12" s="158"/>
      <c r="AA12" s="95"/>
      <c r="AB12" s="68"/>
      <c r="AC12" s="95"/>
      <c r="AD12" s="68"/>
      <c r="AE12" s="68"/>
      <c r="AF12" s="187"/>
      <c r="AI12" s="47"/>
      <c r="AL12" s="11" t="s">
        <v>88</v>
      </c>
      <c r="AM12" s="15" t="s">
        <v>58</v>
      </c>
    </row>
    <row r="13" spans="2:39" x14ac:dyDescent="0.2">
      <c r="B13" s="4">
        <f t="shared" ref="B13:B76" si="8">B12+1</f>
        <v>3</v>
      </c>
      <c r="C13" s="16"/>
      <c r="D13" s="16"/>
      <c r="E13" s="16"/>
      <c r="F13" s="16"/>
      <c r="G13" s="145"/>
      <c r="H13" s="28"/>
      <c r="I13" s="43"/>
      <c r="J13" s="130"/>
      <c r="K13" s="76"/>
      <c r="L13" s="90"/>
      <c r="M13" s="191">
        <f t="shared" si="0"/>
        <v>0</v>
      </c>
      <c r="N13" s="37"/>
      <c r="O13" s="38"/>
      <c r="P13" s="17"/>
      <c r="Q13" s="85"/>
      <c r="R13" s="17"/>
      <c r="S13" s="17"/>
      <c r="T13" s="55">
        <f t="shared" si="1"/>
        <v>0</v>
      </c>
      <c r="U13" s="59">
        <f t="shared" si="3"/>
        <v>0</v>
      </c>
      <c r="V13" s="57">
        <f t="shared" si="4"/>
        <v>0</v>
      </c>
      <c r="W13" s="58">
        <f t="shared" ref="W13:W76" si="9">ROUND(L13*J13/100,0)</f>
        <v>0</v>
      </c>
      <c r="X13" s="58">
        <f t="shared" ref="X13:X76" si="10">ROUND(T13*J13/100,0)</f>
        <v>0</v>
      </c>
      <c r="Y13" s="185">
        <f t="shared" si="7"/>
        <v>0</v>
      </c>
      <c r="Z13" s="158"/>
      <c r="AA13" s="95"/>
      <c r="AB13" s="68"/>
      <c r="AC13" s="95"/>
      <c r="AD13" s="68"/>
      <c r="AE13" s="68"/>
      <c r="AF13" s="187"/>
      <c r="AI13" s="47"/>
      <c r="AL13" s="11" t="s">
        <v>89</v>
      </c>
      <c r="AM13" s="15" t="s">
        <v>76</v>
      </c>
    </row>
    <row r="14" spans="2:39" x14ac:dyDescent="0.2">
      <c r="B14" s="4">
        <f t="shared" si="8"/>
        <v>4</v>
      </c>
      <c r="C14" s="16"/>
      <c r="D14" s="16"/>
      <c r="E14" s="16"/>
      <c r="F14" s="16"/>
      <c r="G14" s="145"/>
      <c r="H14" s="28"/>
      <c r="I14" s="43"/>
      <c r="J14" s="130"/>
      <c r="K14" s="76"/>
      <c r="L14" s="90"/>
      <c r="M14" s="191">
        <f t="shared" si="0"/>
        <v>0</v>
      </c>
      <c r="N14" s="37"/>
      <c r="O14" s="38"/>
      <c r="P14" s="17"/>
      <c r="Q14" s="85"/>
      <c r="R14" s="17"/>
      <c r="S14" s="17"/>
      <c r="T14" s="55">
        <f t="shared" si="1"/>
        <v>0</v>
      </c>
      <c r="U14" s="59">
        <f t="shared" si="3"/>
        <v>0</v>
      </c>
      <c r="V14" s="57">
        <f t="shared" si="4"/>
        <v>0</v>
      </c>
      <c r="W14" s="58">
        <f t="shared" si="9"/>
        <v>0</v>
      </c>
      <c r="X14" s="58">
        <f t="shared" si="10"/>
        <v>0</v>
      </c>
      <c r="Y14" s="185">
        <f t="shared" si="7"/>
        <v>0</v>
      </c>
      <c r="Z14" s="158"/>
      <c r="AA14" s="95"/>
      <c r="AB14" s="68"/>
      <c r="AC14" s="95"/>
      <c r="AD14" s="68"/>
      <c r="AE14" s="68"/>
      <c r="AF14" s="187"/>
      <c r="AI14" s="47"/>
      <c r="AL14" s="11" t="s">
        <v>90</v>
      </c>
      <c r="AM14" s="15" t="s">
        <v>69</v>
      </c>
    </row>
    <row r="15" spans="2:39" x14ac:dyDescent="0.2">
      <c r="B15" s="4">
        <f t="shared" si="8"/>
        <v>5</v>
      </c>
      <c r="C15" s="16"/>
      <c r="D15" s="16"/>
      <c r="E15" s="16"/>
      <c r="F15" s="16"/>
      <c r="G15" s="145"/>
      <c r="H15" s="28"/>
      <c r="I15" s="43"/>
      <c r="J15" s="130"/>
      <c r="K15" s="76"/>
      <c r="L15" s="90"/>
      <c r="M15" s="191">
        <f t="shared" si="0"/>
        <v>0</v>
      </c>
      <c r="N15" s="37"/>
      <c r="O15" s="38"/>
      <c r="P15" s="17"/>
      <c r="Q15" s="85"/>
      <c r="R15" s="17"/>
      <c r="S15" s="17"/>
      <c r="T15" s="55">
        <f t="shared" si="1"/>
        <v>0</v>
      </c>
      <c r="U15" s="59">
        <f t="shared" si="3"/>
        <v>0</v>
      </c>
      <c r="V15" s="57">
        <f t="shared" si="4"/>
        <v>0</v>
      </c>
      <c r="W15" s="58">
        <f t="shared" si="9"/>
        <v>0</v>
      </c>
      <c r="X15" s="58">
        <f t="shared" si="10"/>
        <v>0</v>
      </c>
      <c r="Y15" s="185">
        <f t="shared" si="7"/>
        <v>0</v>
      </c>
      <c r="Z15" s="158"/>
      <c r="AA15" s="95"/>
      <c r="AB15" s="68"/>
      <c r="AC15" s="95"/>
      <c r="AD15" s="68"/>
      <c r="AE15" s="68"/>
      <c r="AF15" s="187"/>
      <c r="AI15" s="47"/>
      <c r="AL15" s="11" t="s">
        <v>91</v>
      </c>
      <c r="AM15" s="15" t="s">
        <v>59</v>
      </c>
    </row>
    <row r="16" spans="2:39" x14ac:dyDescent="0.2">
      <c r="B16" s="4">
        <f t="shared" si="8"/>
        <v>6</v>
      </c>
      <c r="C16" s="16"/>
      <c r="D16" s="16"/>
      <c r="E16" s="16"/>
      <c r="F16" s="16"/>
      <c r="G16" s="145"/>
      <c r="H16" s="28"/>
      <c r="I16" s="43"/>
      <c r="J16" s="130"/>
      <c r="K16" s="76"/>
      <c r="L16" s="90"/>
      <c r="M16" s="191">
        <f t="shared" ref="M16" si="11">K16+L16</f>
        <v>0</v>
      </c>
      <c r="N16" s="37"/>
      <c r="O16" s="38"/>
      <c r="P16" s="17"/>
      <c r="Q16" s="85"/>
      <c r="R16" s="17"/>
      <c r="S16" s="17"/>
      <c r="T16" s="55">
        <f t="shared" si="1"/>
        <v>0</v>
      </c>
      <c r="U16" s="59">
        <f t="shared" ref="U16" si="12">M16+T16</f>
        <v>0</v>
      </c>
      <c r="V16" s="57">
        <f t="shared" si="4"/>
        <v>0</v>
      </c>
      <c r="W16" s="58">
        <f t="shared" ref="W16" si="13">ROUND(L16*J16/100,0)</f>
        <v>0</v>
      </c>
      <c r="X16" s="58">
        <f t="shared" ref="X16" si="14">ROUND(T16*J16/100,0)</f>
        <v>0</v>
      </c>
      <c r="Y16" s="185">
        <f t="shared" si="7"/>
        <v>0</v>
      </c>
      <c r="Z16" s="158"/>
      <c r="AA16" s="95"/>
      <c r="AB16" s="68"/>
      <c r="AC16" s="95"/>
      <c r="AD16" s="68"/>
      <c r="AE16" s="68"/>
      <c r="AF16" s="187"/>
      <c r="AI16" s="47"/>
      <c r="AL16" s="11" t="s">
        <v>92</v>
      </c>
      <c r="AM16" s="15" t="s">
        <v>70</v>
      </c>
    </row>
    <row r="17" spans="2:39" x14ac:dyDescent="0.2">
      <c r="B17" s="4">
        <f t="shared" si="8"/>
        <v>7</v>
      </c>
      <c r="C17" s="16"/>
      <c r="D17" s="16"/>
      <c r="E17" s="16"/>
      <c r="F17" s="16"/>
      <c r="G17" s="145"/>
      <c r="H17" s="28"/>
      <c r="I17" s="43"/>
      <c r="J17" s="130"/>
      <c r="K17" s="76"/>
      <c r="L17" s="90"/>
      <c r="M17" s="191">
        <f t="shared" si="0"/>
        <v>0</v>
      </c>
      <c r="N17" s="37"/>
      <c r="O17" s="38"/>
      <c r="P17" s="17"/>
      <c r="Q17" s="85"/>
      <c r="R17" s="17"/>
      <c r="S17" s="17"/>
      <c r="T17" s="55">
        <f t="shared" si="1"/>
        <v>0</v>
      </c>
      <c r="U17" s="59">
        <f t="shared" si="3"/>
        <v>0</v>
      </c>
      <c r="V17" s="57">
        <f t="shared" si="4"/>
        <v>0</v>
      </c>
      <c r="W17" s="58">
        <f t="shared" si="9"/>
        <v>0</v>
      </c>
      <c r="X17" s="58">
        <f t="shared" si="10"/>
        <v>0</v>
      </c>
      <c r="Y17" s="185">
        <f t="shared" si="7"/>
        <v>0</v>
      </c>
      <c r="Z17" s="158"/>
      <c r="AA17" s="95"/>
      <c r="AB17" s="68"/>
      <c r="AC17" s="95"/>
      <c r="AD17" s="68"/>
      <c r="AE17" s="68"/>
      <c r="AF17" s="187"/>
      <c r="AI17" s="47"/>
      <c r="AL17" s="11" t="s">
        <v>93</v>
      </c>
      <c r="AM17" s="15" t="s">
        <v>67</v>
      </c>
    </row>
    <row r="18" spans="2:39" x14ac:dyDescent="0.2">
      <c r="B18" s="4">
        <f t="shared" si="8"/>
        <v>8</v>
      </c>
      <c r="C18" s="16"/>
      <c r="D18" s="16"/>
      <c r="E18" s="16"/>
      <c r="F18" s="16"/>
      <c r="G18" s="145"/>
      <c r="H18" s="28"/>
      <c r="I18" s="43"/>
      <c r="J18" s="130"/>
      <c r="K18" s="76"/>
      <c r="L18" s="90"/>
      <c r="M18" s="191">
        <f t="shared" si="0"/>
        <v>0</v>
      </c>
      <c r="N18" s="37"/>
      <c r="O18" s="38"/>
      <c r="P18" s="17"/>
      <c r="Q18" s="85"/>
      <c r="R18" s="17"/>
      <c r="S18" s="17"/>
      <c r="T18" s="55">
        <f t="shared" si="1"/>
        <v>0</v>
      </c>
      <c r="U18" s="59">
        <f t="shared" si="3"/>
        <v>0</v>
      </c>
      <c r="V18" s="57">
        <f t="shared" si="4"/>
        <v>0</v>
      </c>
      <c r="W18" s="58">
        <f t="shared" si="9"/>
        <v>0</v>
      </c>
      <c r="X18" s="58">
        <f t="shared" si="10"/>
        <v>0</v>
      </c>
      <c r="Y18" s="185">
        <f t="shared" si="7"/>
        <v>0</v>
      </c>
      <c r="Z18" s="158"/>
      <c r="AA18" s="95"/>
      <c r="AB18" s="68"/>
      <c r="AC18" s="95"/>
      <c r="AD18" s="68"/>
      <c r="AE18" s="68"/>
      <c r="AF18" s="187"/>
      <c r="AI18" s="47"/>
      <c r="AL18" s="11" t="s">
        <v>94</v>
      </c>
      <c r="AM18" s="15" t="s">
        <v>78</v>
      </c>
    </row>
    <row r="19" spans="2:39" x14ac:dyDescent="0.2">
      <c r="B19" s="4">
        <f t="shared" si="8"/>
        <v>9</v>
      </c>
      <c r="C19" s="16"/>
      <c r="D19" s="16"/>
      <c r="E19" s="16"/>
      <c r="F19" s="16"/>
      <c r="G19" s="145"/>
      <c r="H19" s="28"/>
      <c r="I19" s="43"/>
      <c r="J19" s="130"/>
      <c r="K19" s="76"/>
      <c r="L19" s="90"/>
      <c r="M19" s="191">
        <f t="shared" si="0"/>
        <v>0</v>
      </c>
      <c r="N19" s="37"/>
      <c r="O19" s="38"/>
      <c r="P19" s="17"/>
      <c r="Q19" s="85"/>
      <c r="R19" s="17"/>
      <c r="S19" s="17"/>
      <c r="T19" s="55">
        <f t="shared" si="1"/>
        <v>0</v>
      </c>
      <c r="U19" s="59">
        <f t="shared" si="3"/>
        <v>0</v>
      </c>
      <c r="V19" s="57">
        <f t="shared" si="4"/>
        <v>0</v>
      </c>
      <c r="W19" s="58">
        <f t="shared" si="9"/>
        <v>0</v>
      </c>
      <c r="X19" s="58">
        <f t="shared" si="10"/>
        <v>0</v>
      </c>
      <c r="Y19" s="185">
        <f t="shared" si="7"/>
        <v>0</v>
      </c>
      <c r="Z19" s="158"/>
      <c r="AA19" s="95"/>
      <c r="AB19" s="68"/>
      <c r="AC19" s="95"/>
      <c r="AD19" s="68"/>
      <c r="AE19" s="68"/>
      <c r="AF19" s="187"/>
      <c r="AI19" s="47"/>
      <c r="AL19" s="11" t="s">
        <v>95</v>
      </c>
      <c r="AM19" s="15" t="s">
        <v>68</v>
      </c>
    </row>
    <row r="20" spans="2:39" x14ac:dyDescent="0.2">
      <c r="B20" s="4">
        <f t="shared" si="8"/>
        <v>10</v>
      </c>
      <c r="C20" s="16"/>
      <c r="D20" s="16"/>
      <c r="E20" s="16"/>
      <c r="F20" s="16"/>
      <c r="G20" s="145"/>
      <c r="H20" s="28"/>
      <c r="I20" s="43"/>
      <c r="J20" s="130"/>
      <c r="K20" s="76"/>
      <c r="L20" s="90"/>
      <c r="M20" s="191">
        <f t="shared" si="0"/>
        <v>0</v>
      </c>
      <c r="N20" s="37"/>
      <c r="O20" s="38"/>
      <c r="P20" s="17"/>
      <c r="Q20" s="85"/>
      <c r="R20" s="17"/>
      <c r="S20" s="17"/>
      <c r="T20" s="55">
        <f t="shared" si="1"/>
        <v>0</v>
      </c>
      <c r="U20" s="59">
        <f t="shared" si="3"/>
        <v>0</v>
      </c>
      <c r="V20" s="57">
        <f t="shared" si="4"/>
        <v>0</v>
      </c>
      <c r="W20" s="58">
        <f t="shared" si="9"/>
        <v>0</v>
      </c>
      <c r="X20" s="58">
        <f t="shared" si="10"/>
        <v>0</v>
      </c>
      <c r="Y20" s="185">
        <f t="shared" si="7"/>
        <v>0</v>
      </c>
      <c r="Z20" s="158"/>
      <c r="AA20" s="95"/>
      <c r="AB20" s="68"/>
      <c r="AC20" s="95"/>
      <c r="AD20" s="68"/>
      <c r="AE20" s="68"/>
      <c r="AF20" s="187"/>
      <c r="AI20" s="47"/>
      <c r="AM20" s="15" t="s">
        <v>60</v>
      </c>
    </row>
    <row r="21" spans="2:39" x14ac:dyDescent="0.2">
      <c r="B21" s="4">
        <f t="shared" si="8"/>
        <v>11</v>
      </c>
      <c r="C21" s="16"/>
      <c r="D21" s="16"/>
      <c r="E21" s="16"/>
      <c r="F21" s="16"/>
      <c r="G21" s="145"/>
      <c r="H21" s="28"/>
      <c r="I21" s="43"/>
      <c r="J21" s="130"/>
      <c r="K21" s="76"/>
      <c r="L21" s="90"/>
      <c r="M21" s="191">
        <f t="shared" si="0"/>
        <v>0</v>
      </c>
      <c r="N21" s="37"/>
      <c r="O21" s="38"/>
      <c r="P21" s="17"/>
      <c r="Q21" s="85"/>
      <c r="R21" s="17"/>
      <c r="S21" s="17"/>
      <c r="T21" s="55">
        <f t="shared" si="1"/>
        <v>0</v>
      </c>
      <c r="U21" s="59">
        <f t="shared" si="3"/>
        <v>0</v>
      </c>
      <c r="V21" s="57">
        <f t="shared" si="4"/>
        <v>0</v>
      </c>
      <c r="W21" s="58">
        <f t="shared" si="9"/>
        <v>0</v>
      </c>
      <c r="X21" s="58">
        <f t="shared" si="10"/>
        <v>0</v>
      </c>
      <c r="Y21" s="185">
        <f t="shared" si="7"/>
        <v>0</v>
      </c>
      <c r="Z21" s="158"/>
      <c r="AA21" s="95"/>
      <c r="AB21" s="68"/>
      <c r="AC21" s="95"/>
      <c r="AD21" s="68"/>
      <c r="AE21" s="68"/>
      <c r="AF21" s="187"/>
      <c r="AI21" s="47"/>
      <c r="AM21" s="15" t="s">
        <v>61</v>
      </c>
    </row>
    <row r="22" spans="2:39" x14ac:dyDescent="0.2">
      <c r="B22" s="4">
        <f t="shared" si="8"/>
        <v>12</v>
      </c>
      <c r="C22" s="16"/>
      <c r="D22" s="16"/>
      <c r="E22" s="16"/>
      <c r="F22" s="16"/>
      <c r="G22" s="145"/>
      <c r="H22" s="28"/>
      <c r="I22" s="43"/>
      <c r="J22" s="130"/>
      <c r="K22" s="76"/>
      <c r="L22" s="90"/>
      <c r="M22" s="191">
        <f t="shared" si="0"/>
        <v>0</v>
      </c>
      <c r="N22" s="37"/>
      <c r="O22" s="38"/>
      <c r="P22" s="17"/>
      <c r="Q22" s="85"/>
      <c r="R22" s="17"/>
      <c r="S22" s="17"/>
      <c r="T22" s="55">
        <f t="shared" si="1"/>
        <v>0</v>
      </c>
      <c r="U22" s="59">
        <f t="shared" si="3"/>
        <v>0</v>
      </c>
      <c r="V22" s="57">
        <f t="shared" si="4"/>
        <v>0</v>
      </c>
      <c r="W22" s="58">
        <f t="shared" si="9"/>
        <v>0</v>
      </c>
      <c r="X22" s="58">
        <f t="shared" si="10"/>
        <v>0</v>
      </c>
      <c r="Y22" s="185">
        <f t="shared" si="7"/>
        <v>0</v>
      </c>
      <c r="Z22" s="158"/>
      <c r="AA22" s="95"/>
      <c r="AB22" s="68"/>
      <c r="AC22" s="95"/>
      <c r="AD22" s="68"/>
      <c r="AE22" s="68"/>
      <c r="AF22" s="187"/>
      <c r="AI22" s="47"/>
      <c r="AM22" s="15" t="s">
        <v>62</v>
      </c>
    </row>
    <row r="23" spans="2:39" x14ac:dyDescent="0.2">
      <c r="B23" s="4">
        <f t="shared" si="8"/>
        <v>13</v>
      </c>
      <c r="C23" s="16"/>
      <c r="D23" s="16"/>
      <c r="E23" s="16"/>
      <c r="F23" s="16"/>
      <c r="G23" s="145"/>
      <c r="H23" s="28"/>
      <c r="I23" s="43"/>
      <c r="J23" s="130"/>
      <c r="K23" s="76"/>
      <c r="L23" s="90"/>
      <c r="M23" s="191">
        <f t="shared" si="0"/>
        <v>0</v>
      </c>
      <c r="N23" s="37"/>
      <c r="O23" s="38"/>
      <c r="P23" s="17"/>
      <c r="Q23" s="85"/>
      <c r="R23" s="17"/>
      <c r="S23" s="17"/>
      <c r="T23" s="55">
        <f t="shared" si="1"/>
        <v>0</v>
      </c>
      <c r="U23" s="59">
        <f t="shared" si="3"/>
        <v>0</v>
      </c>
      <c r="V23" s="57">
        <f t="shared" si="4"/>
        <v>0</v>
      </c>
      <c r="W23" s="58">
        <f t="shared" si="9"/>
        <v>0</v>
      </c>
      <c r="X23" s="58">
        <f t="shared" si="10"/>
        <v>0</v>
      </c>
      <c r="Y23" s="185">
        <f t="shared" si="7"/>
        <v>0</v>
      </c>
      <c r="Z23" s="158"/>
      <c r="AA23" s="95"/>
      <c r="AB23" s="68"/>
      <c r="AC23" s="95"/>
      <c r="AD23" s="68"/>
      <c r="AE23" s="68"/>
      <c r="AF23" s="187"/>
      <c r="AI23" s="47"/>
      <c r="AM23" s="15" t="s">
        <v>63</v>
      </c>
    </row>
    <row r="24" spans="2:39" x14ac:dyDescent="0.2">
      <c r="B24" s="4">
        <f t="shared" si="8"/>
        <v>14</v>
      </c>
      <c r="C24" s="16"/>
      <c r="D24" s="16"/>
      <c r="E24" s="16"/>
      <c r="F24" s="16"/>
      <c r="G24" s="145"/>
      <c r="H24" s="28"/>
      <c r="I24" s="43"/>
      <c r="J24" s="130"/>
      <c r="K24" s="76"/>
      <c r="L24" s="90"/>
      <c r="M24" s="191">
        <f t="shared" si="0"/>
        <v>0</v>
      </c>
      <c r="N24" s="37"/>
      <c r="O24" s="38"/>
      <c r="P24" s="17"/>
      <c r="Q24" s="85"/>
      <c r="R24" s="17"/>
      <c r="S24" s="17"/>
      <c r="T24" s="55">
        <f t="shared" si="1"/>
        <v>0</v>
      </c>
      <c r="U24" s="59">
        <f t="shared" si="3"/>
        <v>0</v>
      </c>
      <c r="V24" s="57">
        <f t="shared" si="4"/>
        <v>0</v>
      </c>
      <c r="W24" s="58">
        <f t="shared" si="9"/>
        <v>0</v>
      </c>
      <c r="X24" s="58">
        <f t="shared" si="10"/>
        <v>0</v>
      </c>
      <c r="Y24" s="185">
        <f t="shared" si="7"/>
        <v>0</v>
      </c>
      <c r="Z24" s="158"/>
      <c r="AA24" s="95"/>
      <c r="AB24" s="68"/>
      <c r="AC24" s="95"/>
      <c r="AD24" s="68"/>
      <c r="AE24" s="68"/>
      <c r="AF24" s="187"/>
      <c r="AI24" s="47"/>
      <c r="AM24" s="15" t="s">
        <v>64</v>
      </c>
    </row>
    <row r="25" spans="2:39" x14ac:dyDescent="0.2">
      <c r="B25" s="4">
        <f t="shared" si="8"/>
        <v>15</v>
      </c>
      <c r="C25" s="16"/>
      <c r="D25" s="16"/>
      <c r="E25" s="16"/>
      <c r="F25" s="16"/>
      <c r="G25" s="145"/>
      <c r="H25" s="28"/>
      <c r="I25" s="43"/>
      <c r="J25" s="130"/>
      <c r="K25" s="76"/>
      <c r="L25" s="90"/>
      <c r="M25" s="191">
        <f t="shared" si="0"/>
        <v>0</v>
      </c>
      <c r="N25" s="37"/>
      <c r="O25" s="38"/>
      <c r="P25" s="17"/>
      <c r="Q25" s="85"/>
      <c r="R25" s="17"/>
      <c r="S25" s="17"/>
      <c r="T25" s="55">
        <f t="shared" si="1"/>
        <v>0</v>
      </c>
      <c r="U25" s="59">
        <f t="shared" si="3"/>
        <v>0</v>
      </c>
      <c r="V25" s="57">
        <f t="shared" si="4"/>
        <v>0</v>
      </c>
      <c r="W25" s="58">
        <f t="shared" si="9"/>
        <v>0</v>
      </c>
      <c r="X25" s="58">
        <f t="shared" si="10"/>
        <v>0</v>
      </c>
      <c r="Y25" s="185">
        <f t="shared" si="7"/>
        <v>0</v>
      </c>
      <c r="Z25" s="158"/>
      <c r="AA25" s="95"/>
      <c r="AB25" s="68"/>
      <c r="AC25" s="95"/>
      <c r="AD25" s="68"/>
      <c r="AE25" s="68"/>
      <c r="AF25" s="187"/>
      <c r="AI25" s="47"/>
      <c r="AM25" s="15" t="s">
        <v>65</v>
      </c>
    </row>
    <row r="26" spans="2:39" x14ac:dyDescent="0.2">
      <c r="B26" s="4">
        <f t="shared" si="8"/>
        <v>16</v>
      </c>
      <c r="C26" s="16"/>
      <c r="D26" s="16"/>
      <c r="E26" s="16"/>
      <c r="F26" s="16"/>
      <c r="G26" s="145"/>
      <c r="H26" s="28"/>
      <c r="I26" s="43"/>
      <c r="J26" s="130"/>
      <c r="K26" s="76"/>
      <c r="L26" s="90"/>
      <c r="M26" s="191">
        <f t="shared" si="0"/>
        <v>0</v>
      </c>
      <c r="N26" s="37"/>
      <c r="O26" s="38"/>
      <c r="P26" s="17"/>
      <c r="Q26" s="85"/>
      <c r="R26" s="17"/>
      <c r="S26" s="17"/>
      <c r="T26" s="55">
        <f t="shared" si="1"/>
        <v>0</v>
      </c>
      <c r="U26" s="59">
        <f t="shared" si="3"/>
        <v>0</v>
      </c>
      <c r="V26" s="57">
        <f t="shared" si="4"/>
        <v>0</v>
      </c>
      <c r="W26" s="58">
        <f t="shared" si="9"/>
        <v>0</v>
      </c>
      <c r="X26" s="58">
        <f t="shared" si="10"/>
        <v>0</v>
      </c>
      <c r="Y26" s="185">
        <f t="shared" si="7"/>
        <v>0</v>
      </c>
      <c r="Z26" s="158"/>
      <c r="AA26" s="95"/>
      <c r="AB26" s="68"/>
      <c r="AC26" s="95"/>
      <c r="AD26" s="68"/>
      <c r="AE26" s="68"/>
      <c r="AF26" s="187"/>
      <c r="AI26" s="47"/>
      <c r="AM26" s="15" t="s">
        <v>66</v>
      </c>
    </row>
    <row r="27" spans="2:39" x14ac:dyDescent="0.2">
      <c r="B27" s="4">
        <f t="shared" si="8"/>
        <v>17</v>
      </c>
      <c r="C27" s="16"/>
      <c r="D27" s="16"/>
      <c r="E27" s="16"/>
      <c r="F27" s="16"/>
      <c r="G27" s="145"/>
      <c r="H27" s="28"/>
      <c r="I27" s="43"/>
      <c r="J27" s="130"/>
      <c r="K27" s="76"/>
      <c r="L27" s="90"/>
      <c r="M27" s="191">
        <f t="shared" si="0"/>
        <v>0</v>
      </c>
      <c r="N27" s="37"/>
      <c r="O27" s="38"/>
      <c r="P27" s="17"/>
      <c r="Q27" s="85"/>
      <c r="R27" s="17"/>
      <c r="S27" s="17"/>
      <c r="T27" s="55">
        <f t="shared" si="1"/>
        <v>0</v>
      </c>
      <c r="U27" s="59">
        <f t="shared" si="3"/>
        <v>0</v>
      </c>
      <c r="V27" s="57">
        <f t="shared" si="4"/>
        <v>0</v>
      </c>
      <c r="W27" s="58">
        <f t="shared" si="9"/>
        <v>0</v>
      </c>
      <c r="X27" s="58">
        <f t="shared" si="10"/>
        <v>0</v>
      </c>
      <c r="Y27" s="185">
        <f t="shared" si="7"/>
        <v>0</v>
      </c>
      <c r="Z27" s="158"/>
      <c r="AA27" s="95"/>
      <c r="AB27" s="68"/>
      <c r="AC27" s="95"/>
      <c r="AD27" s="68"/>
      <c r="AE27" s="68"/>
      <c r="AF27" s="187"/>
      <c r="AI27" s="47"/>
      <c r="AM27" s="15" t="s">
        <v>79</v>
      </c>
    </row>
    <row r="28" spans="2:39" x14ac:dyDescent="0.2">
      <c r="B28" s="4">
        <f t="shared" si="8"/>
        <v>18</v>
      </c>
      <c r="C28" s="16"/>
      <c r="D28" s="16"/>
      <c r="E28" s="16"/>
      <c r="F28" s="16"/>
      <c r="G28" s="145"/>
      <c r="H28" s="28"/>
      <c r="I28" s="43"/>
      <c r="J28" s="130"/>
      <c r="K28" s="76"/>
      <c r="L28" s="90"/>
      <c r="M28" s="191">
        <f t="shared" si="0"/>
        <v>0</v>
      </c>
      <c r="N28" s="37"/>
      <c r="O28" s="38"/>
      <c r="P28" s="17"/>
      <c r="Q28" s="85"/>
      <c r="R28" s="17"/>
      <c r="S28" s="17"/>
      <c r="T28" s="55">
        <f t="shared" si="1"/>
        <v>0</v>
      </c>
      <c r="U28" s="59">
        <f t="shared" si="3"/>
        <v>0</v>
      </c>
      <c r="V28" s="57">
        <f t="shared" si="4"/>
        <v>0</v>
      </c>
      <c r="W28" s="58">
        <f t="shared" si="9"/>
        <v>0</v>
      </c>
      <c r="X28" s="58">
        <f t="shared" si="10"/>
        <v>0</v>
      </c>
      <c r="Y28" s="185">
        <f t="shared" si="7"/>
        <v>0</v>
      </c>
      <c r="Z28" s="158"/>
      <c r="AA28" s="95"/>
      <c r="AB28" s="68"/>
      <c r="AC28" s="95"/>
      <c r="AD28" s="68"/>
      <c r="AE28" s="68"/>
      <c r="AF28" s="187"/>
      <c r="AI28" s="47"/>
      <c r="AM28" s="11" t="s">
        <v>96</v>
      </c>
    </row>
    <row r="29" spans="2:39" x14ac:dyDescent="0.2">
      <c r="B29" s="4">
        <f t="shared" si="8"/>
        <v>19</v>
      </c>
      <c r="C29" s="16"/>
      <c r="D29" s="16"/>
      <c r="E29" s="16"/>
      <c r="F29" s="16"/>
      <c r="G29" s="145"/>
      <c r="H29" s="28"/>
      <c r="I29" s="43"/>
      <c r="J29" s="130"/>
      <c r="K29" s="76"/>
      <c r="L29" s="90"/>
      <c r="M29" s="191">
        <f t="shared" si="0"/>
        <v>0</v>
      </c>
      <c r="N29" s="37"/>
      <c r="O29" s="38"/>
      <c r="P29" s="17"/>
      <c r="Q29" s="85"/>
      <c r="R29" s="17"/>
      <c r="S29" s="17"/>
      <c r="T29" s="55">
        <f t="shared" si="1"/>
        <v>0</v>
      </c>
      <c r="U29" s="59">
        <f t="shared" si="3"/>
        <v>0</v>
      </c>
      <c r="V29" s="57">
        <f t="shared" si="4"/>
        <v>0</v>
      </c>
      <c r="W29" s="58">
        <f t="shared" si="9"/>
        <v>0</v>
      </c>
      <c r="X29" s="58">
        <f t="shared" si="10"/>
        <v>0</v>
      </c>
      <c r="Y29" s="185">
        <f t="shared" si="7"/>
        <v>0</v>
      </c>
      <c r="Z29" s="158"/>
      <c r="AA29" s="95"/>
      <c r="AB29" s="68"/>
      <c r="AC29" s="95"/>
      <c r="AD29" s="68"/>
      <c r="AE29" s="68"/>
      <c r="AF29" s="187"/>
      <c r="AI29" s="47"/>
      <c r="AM29" s="15"/>
    </row>
    <row r="30" spans="2:39" x14ac:dyDescent="0.2">
      <c r="B30" s="4">
        <f t="shared" si="8"/>
        <v>20</v>
      </c>
      <c r="C30" s="16"/>
      <c r="D30" s="16"/>
      <c r="E30" s="16"/>
      <c r="F30" s="16"/>
      <c r="G30" s="145"/>
      <c r="H30" s="28"/>
      <c r="I30" s="43"/>
      <c r="J30" s="130"/>
      <c r="K30" s="76"/>
      <c r="L30" s="90"/>
      <c r="M30" s="191">
        <f t="shared" si="0"/>
        <v>0</v>
      </c>
      <c r="N30" s="37"/>
      <c r="O30" s="38"/>
      <c r="P30" s="17"/>
      <c r="Q30" s="85"/>
      <c r="R30" s="17"/>
      <c r="S30" s="17"/>
      <c r="T30" s="55">
        <f t="shared" si="1"/>
        <v>0</v>
      </c>
      <c r="U30" s="59">
        <f t="shared" si="3"/>
        <v>0</v>
      </c>
      <c r="V30" s="57">
        <f t="shared" si="4"/>
        <v>0</v>
      </c>
      <c r="W30" s="58">
        <f t="shared" si="9"/>
        <v>0</v>
      </c>
      <c r="X30" s="58">
        <f t="shared" si="10"/>
        <v>0</v>
      </c>
      <c r="Y30" s="185">
        <f t="shared" si="7"/>
        <v>0</v>
      </c>
      <c r="Z30" s="158"/>
      <c r="AA30" s="95"/>
      <c r="AB30" s="68"/>
      <c r="AC30" s="95"/>
      <c r="AD30" s="68"/>
      <c r="AE30" s="68"/>
      <c r="AF30" s="187"/>
      <c r="AI30" s="47"/>
    </row>
    <row r="31" spans="2:39" x14ac:dyDescent="0.2">
      <c r="B31" s="4">
        <f t="shared" si="8"/>
        <v>21</v>
      </c>
      <c r="C31" s="16"/>
      <c r="D31" s="16"/>
      <c r="E31" s="16"/>
      <c r="F31" s="16"/>
      <c r="G31" s="145"/>
      <c r="H31" s="28"/>
      <c r="I31" s="43"/>
      <c r="J31" s="130"/>
      <c r="K31" s="76"/>
      <c r="L31" s="90"/>
      <c r="M31" s="191">
        <f t="shared" si="0"/>
        <v>0</v>
      </c>
      <c r="N31" s="37"/>
      <c r="O31" s="38"/>
      <c r="P31" s="17"/>
      <c r="Q31" s="85"/>
      <c r="R31" s="17"/>
      <c r="S31" s="17"/>
      <c r="T31" s="55">
        <f t="shared" si="1"/>
        <v>0</v>
      </c>
      <c r="U31" s="59">
        <f t="shared" si="3"/>
        <v>0</v>
      </c>
      <c r="V31" s="57">
        <f t="shared" si="4"/>
        <v>0</v>
      </c>
      <c r="W31" s="58">
        <f t="shared" si="9"/>
        <v>0</v>
      </c>
      <c r="X31" s="58">
        <f t="shared" si="10"/>
        <v>0</v>
      </c>
      <c r="Y31" s="185">
        <f t="shared" si="7"/>
        <v>0</v>
      </c>
      <c r="Z31" s="158"/>
      <c r="AA31" s="95"/>
      <c r="AB31" s="68"/>
      <c r="AC31" s="95"/>
      <c r="AD31" s="68"/>
      <c r="AE31" s="68"/>
      <c r="AF31" s="187"/>
      <c r="AI31" s="47"/>
    </row>
    <row r="32" spans="2:39" x14ac:dyDescent="0.2">
      <c r="B32" s="4">
        <f t="shared" si="8"/>
        <v>22</v>
      </c>
      <c r="C32" s="16"/>
      <c r="D32" s="16"/>
      <c r="E32" s="16"/>
      <c r="F32" s="16"/>
      <c r="G32" s="145"/>
      <c r="H32" s="28"/>
      <c r="I32" s="43"/>
      <c r="J32" s="130"/>
      <c r="K32" s="76"/>
      <c r="L32" s="90"/>
      <c r="M32" s="191">
        <f t="shared" si="0"/>
        <v>0</v>
      </c>
      <c r="N32" s="37"/>
      <c r="O32" s="38"/>
      <c r="P32" s="17"/>
      <c r="Q32" s="85"/>
      <c r="R32" s="17"/>
      <c r="S32" s="17"/>
      <c r="T32" s="55">
        <f t="shared" si="1"/>
        <v>0</v>
      </c>
      <c r="U32" s="59">
        <f t="shared" si="3"/>
        <v>0</v>
      </c>
      <c r="V32" s="57">
        <f t="shared" si="4"/>
        <v>0</v>
      </c>
      <c r="W32" s="58">
        <f t="shared" si="9"/>
        <v>0</v>
      </c>
      <c r="X32" s="58">
        <f t="shared" si="10"/>
        <v>0</v>
      </c>
      <c r="Y32" s="185">
        <f t="shared" si="7"/>
        <v>0</v>
      </c>
      <c r="Z32" s="158"/>
      <c r="AA32" s="95"/>
      <c r="AB32" s="68"/>
      <c r="AC32" s="95"/>
      <c r="AD32" s="68"/>
      <c r="AE32" s="68"/>
      <c r="AF32" s="187"/>
      <c r="AI32" s="47"/>
    </row>
    <row r="33" spans="2:35" x14ac:dyDescent="0.2">
      <c r="B33" s="4">
        <f t="shared" si="8"/>
        <v>23</v>
      </c>
      <c r="C33" s="16"/>
      <c r="D33" s="16"/>
      <c r="E33" s="16"/>
      <c r="F33" s="16"/>
      <c r="G33" s="145"/>
      <c r="H33" s="28"/>
      <c r="I33" s="43"/>
      <c r="J33" s="130"/>
      <c r="K33" s="76"/>
      <c r="L33" s="90"/>
      <c r="M33" s="191">
        <f t="shared" si="0"/>
        <v>0</v>
      </c>
      <c r="N33" s="37"/>
      <c r="O33" s="38"/>
      <c r="P33" s="17"/>
      <c r="Q33" s="85"/>
      <c r="R33" s="17"/>
      <c r="S33" s="17"/>
      <c r="T33" s="55">
        <f t="shared" si="1"/>
        <v>0</v>
      </c>
      <c r="U33" s="59">
        <f t="shared" si="3"/>
        <v>0</v>
      </c>
      <c r="V33" s="57">
        <f t="shared" si="4"/>
        <v>0</v>
      </c>
      <c r="W33" s="58">
        <f t="shared" si="9"/>
        <v>0</v>
      </c>
      <c r="X33" s="58">
        <f t="shared" si="10"/>
        <v>0</v>
      </c>
      <c r="Y33" s="185">
        <f t="shared" si="7"/>
        <v>0</v>
      </c>
      <c r="Z33" s="158"/>
      <c r="AA33" s="95"/>
      <c r="AB33" s="68"/>
      <c r="AC33" s="95"/>
      <c r="AD33" s="68"/>
      <c r="AE33" s="68"/>
      <c r="AF33" s="187"/>
      <c r="AI33" s="47"/>
    </row>
    <row r="34" spans="2:35" x14ac:dyDescent="0.2">
      <c r="B34" s="4">
        <f t="shared" si="8"/>
        <v>24</v>
      </c>
      <c r="C34" s="16"/>
      <c r="D34" s="16"/>
      <c r="E34" s="16"/>
      <c r="F34" s="16"/>
      <c r="G34" s="145"/>
      <c r="H34" s="28"/>
      <c r="I34" s="43"/>
      <c r="J34" s="130"/>
      <c r="K34" s="76"/>
      <c r="L34" s="90"/>
      <c r="M34" s="191">
        <f t="shared" si="0"/>
        <v>0</v>
      </c>
      <c r="N34" s="37"/>
      <c r="O34" s="38"/>
      <c r="P34" s="17"/>
      <c r="Q34" s="85"/>
      <c r="R34" s="17"/>
      <c r="S34" s="17"/>
      <c r="T34" s="55">
        <f t="shared" si="1"/>
        <v>0</v>
      </c>
      <c r="U34" s="59">
        <f t="shared" si="3"/>
        <v>0</v>
      </c>
      <c r="V34" s="57">
        <f t="shared" si="4"/>
        <v>0</v>
      </c>
      <c r="W34" s="58">
        <f t="shared" si="9"/>
        <v>0</v>
      </c>
      <c r="X34" s="58">
        <f t="shared" si="10"/>
        <v>0</v>
      </c>
      <c r="Y34" s="185">
        <f t="shared" si="7"/>
        <v>0</v>
      </c>
      <c r="Z34" s="158"/>
      <c r="AA34" s="95"/>
      <c r="AB34" s="68"/>
      <c r="AC34" s="95"/>
      <c r="AD34" s="68"/>
      <c r="AE34" s="68"/>
      <c r="AF34" s="187"/>
      <c r="AI34" s="47"/>
    </row>
    <row r="35" spans="2:35" x14ac:dyDescent="0.2">
      <c r="B35" s="4">
        <f t="shared" si="8"/>
        <v>25</v>
      </c>
      <c r="C35" s="16"/>
      <c r="D35" s="16"/>
      <c r="E35" s="16"/>
      <c r="F35" s="16"/>
      <c r="G35" s="145"/>
      <c r="H35" s="28"/>
      <c r="I35" s="43"/>
      <c r="J35" s="130"/>
      <c r="K35" s="76"/>
      <c r="L35" s="90"/>
      <c r="M35" s="191">
        <f t="shared" si="0"/>
        <v>0</v>
      </c>
      <c r="N35" s="37"/>
      <c r="O35" s="38"/>
      <c r="P35" s="17"/>
      <c r="Q35" s="85"/>
      <c r="R35" s="17"/>
      <c r="S35" s="17"/>
      <c r="T35" s="55">
        <f t="shared" si="1"/>
        <v>0</v>
      </c>
      <c r="U35" s="59">
        <f t="shared" si="3"/>
        <v>0</v>
      </c>
      <c r="V35" s="57">
        <f t="shared" si="4"/>
        <v>0</v>
      </c>
      <c r="W35" s="58">
        <f t="shared" si="9"/>
        <v>0</v>
      </c>
      <c r="X35" s="58">
        <f t="shared" si="10"/>
        <v>0</v>
      </c>
      <c r="Y35" s="185">
        <f t="shared" si="7"/>
        <v>0</v>
      </c>
      <c r="Z35" s="158"/>
      <c r="AA35" s="95"/>
      <c r="AB35" s="68"/>
      <c r="AC35" s="95"/>
      <c r="AD35" s="68"/>
      <c r="AE35" s="68"/>
      <c r="AF35" s="187"/>
      <c r="AI35" s="47"/>
    </row>
    <row r="36" spans="2:35" x14ac:dyDescent="0.2">
      <c r="B36" s="4">
        <f t="shared" si="8"/>
        <v>26</v>
      </c>
      <c r="C36" s="16"/>
      <c r="D36" s="16"/>
      <c r="E36" s="16"/>
      <c r="F36" s="16"/>
      <c r="G36" s="145"/>
      <c r="H36" s="28"/>
      <c r="I36" s="43"/>
      <c r="J36" s="130"/>
      <c r="K36" s="76"/>
      <c r="L36" s="90"/>
      <c r="M36" s="191">
        <f t="shared" si="0"/>
        <v>0</v>
      </c>
      <c r="N36" s="37"/>
      <c r="O36" s="38"/>
      <c r="P36" s="17"/>
      <c r="Q36" s="85"/>
      <c r="R36" s="17"/>
      <c r="S36" s="17"/>
      <c r="T36" s="55">
        <f t="shared" si="1"/>
        <v>0</v>
      </c>
      <c r="U36" s="59">
        <f t="shared" si="3"/>
        <v>0</v>
      </c>
      <c r="V36" s="57">
        <f t="shared" si="4"/>
        <v>0</v>
      </c>
      <c r="W36" s="58">
        <f t="shared" si="9"/>
        <v>0</v>
      </c>
      <c r="X36" s="58">
        <f t="shared" si="10"/>
        <v>0</v>
      </c>
      <c r="Y36" s="185">
        <f t="shared" si="7"/>
        <v>0</v>
      </c>
      <c r="Z36" s="158"/>
      <c r="AA36" s="95"/>
      <c r="AB36" s="68"/>
      <c r="AC36" s="95"/>
      <c r="AD36" s="68"/>
      <c r="AE36" s="68"/>
      <c r="AF36" s="187"/>
      <c r="AI36" s="47"/>
    </row>
    <row r="37" spans="2:35" x14ac:dyDescent="0.2">
      <c r="B37" s="4">
        <f t="shared" si="8"/>
        <v>27</v>
      </c>
      <c r="C37" s="16"/>
      <c r="D37" s="16"/>
      <c r="E37" s="16"/>
      <c r="F37" s="16"/>
      <c r="G37" s="145"/>
      <c r="H37" s="28"/>
      <c r="I37" s="43"/>
      <c r="J37" s="130"/>
      <c r="K37" s="76"/>
      <c r="L37" s="90"/>
      <c r="M37" s="191">
        <f t="shared" si="0"/>
        <v>0</v>
      </c>
      <c r="N37" s="37"/>
      <c r="O37" s="38"/>
      <c r="P37" s="17"/>
      <c r="Q37" s="85"/>
      <c r="R37" s="17"/>
      <c r="S37" s="17"/>
      <c r="T37" s="55">
        <f t="shared" si="1"/>
        <v>0</v>
      </c>
      <c r="U37" s="59">
        <f t="shared" si="3"/>
        <v>0</v>
      </c>
      <c r="V37" s="57">
        <f t="shared" si="4"/>
        <v>0</v>
      </c>
      <c r="W37" s="58">
        <f t="shared" si="9"/>
        <v>0</v>
      </c>
      <c r="X37" s="58">
        <f t="shared" si="10"/>
        <v>0</v>
      </c>
      <c r="Y37" s="185">
        <f t="shared" si="7"/>
        <v>0</v>
      </c>
      <c r="Z37" s="158"/>
      <c r="AA37" s="95"/>
      <c r="AB37" s="68"/>
      <c r="AC37" s="95"/>
      <c r="AD37" s="68"/>
      <c r="AE37" s="68"/>
      <c r="AF37" s="187"/>
      <c r="AI37" s="47"/>
    </row>
    <row r="38" spans="2:35" x14ac:dyDescent="0.2">
      <c r="B38" s="4">
        <f t="shared" si="8"/>
        <v>28</v>
      </c>
      <c r="C38" s="16"/>
      <c r="D38" s="16"/>
      <c r="E38" s="16"/>
      <c r="F38" s="16"/>
      <c r="G38" s="145"/>
      <c r="H38" s="28"/>
      <c r="I38" s="148"/>
      <c r="J38" s="130"/>
      <c r="K38" s="76"/>
      <c r="L38" s="90"/>
      <c r="M38" s="191">
        <f t="shared" si="0"/>
        <v>0</v>
      </c>
      <c r="N38" s="37"/>
      <c r="O38" s="38"/>
      <c r="P38" s="17"/>
      <c r="Q38" s="85"/>
      <c r="R38" s="17"/>
      <c r="S38" s="17"/>
      <c r="T38" s="55">
        <f t="shared" si="1"/>
        <v>0</v>
      </c>
      <c r="U38" s="59">
        <f t="shared" si="3"/>
        <v>0</v>
      </c>
      <c r="V38" s="57">
        <f t="shared" si="4"/>
        <v>0</v>
      </c>
      <c r="W38" s="58">
        <f t="shared" si="9"/>
        <v>0</v>
      </c>
      <c r="X38" s="58">
        <f t="shared" si="10"/>
        <v>0</v>
      </c>
      <c r="Y38" s="185">
        <f t="shared" si="7"/>
        <v>0</v>
      </c>
      <c r="Z38" s="158"/>
      <c r="AA38" s="95"/>
      <c r="AB38" s="68"/>
      <c r="AC38" s="95"/>
      <c r="AD38" s="68"/>
      <c r="AE38" s="68"/>
      <c r="AF38" s="187"/>
      <c r="AI38" s="47"/>
    </row>
    <row r="39" spans="2:35" x14ac:dyDescent="0.2">
      <c r="B39" s="4">
        <f t="shared" si="8"/>
        <v>29</v>
      </c>
      <c r="C39" s="16"/>
      <c r="D39" s="16"/>
      <c r="E39" s="16"/>
      <c r="F39" s="16"/>
      <c r="G39" s="145"/>
      <c r="H39" s="28"/>
      <c r="I39" s="43"/>
      <c r="J39" s="130"/>
      <c r="K39" s="76"/>
      <c r="L39" s="90"/>
      <c r="M39" s="191">
        <f t="shared" si="0"/>
        <v>0</v>
      </c>
      <c r="N39" s="37"/>
      <c r="O39" s="38"/>
      <c r="P39" s="17"/>
      <c r="Q39" s="85"/>
      <c r="R39" s="17"/>
      <c r="S39" s="17"/>
      <c r="T39" s="55">
        <f t="shared" si="1"/>
        <v>0</v>
      </c>
      <c r="U39" s="59">
        <f t="shared" si="3"/>
        <v>0</v>
      </c>
      <c r="V39" s="57">
        <f t="shared" si="4"/>
        <v>0</v>
      </c>
      <c r="W39" s="58">
        <f t="shared" si="9"/>
        <v>0</v>
      </c>
      <c r="X39" s="58">
        <f t="shared" si="10"/>
        <v>0</v>
      </c>
      <c r="Y39" s="185">
        <f t="shared" si="7"/>
        <v>0</v>
      </c>
      <c r="Z39" s="158"/>
      <c r="AA39" s="95"/>
      <c r="AB39" s="68"/>
      <c r="AC39" s="95"/>
      <c r="AD39" s="68"/>
      <c r="AE39" s="68"/>
      <c r="AF39" s="187"/>
      <c r="AI39" s="47"/>
    </row>
    <row r="40" spans="2:35" x14ac:dyDescent="0.2">
      <c r="B40" s="4">
        <f t="shared" si="8"/>
        <v>30</v>
      </c>
      <c r="C40" s="16"/>
      <c r="D40" s="16"/>
      <c r="E40" s="16"/>
      <c r="F40" s="16"/>
      <c r="G40" s="145"/>
      <c r="H40" s="28"/>
      <c r="I40" s="43"/>
      <c r="J40" s="130"/>
      <c r="K40" s="76"/>
      <c r="L40" s="90"/>
      <c r="M40" s="191">
        <f t="shared" si="0"/>
        <v>0</v>
      </c>
      <c r="N40" s="37"/>
      <c r="O40" s="38"/>
      <c r="P40" s="17"/>
      <c r="Q40" s="85"/>
      <c r="R40" s="17"/>
      <c r="S40" s="17"/>
      <c r="T40" s="55">
        <f t="shared" si="1"/>
        <v>0</v>
      </c>
      <c r="U40" s="59">
        <f t="shared" si="3"/>
        <v>0</v>
      </c>
      <c r="V40" s="57">
        <f t="shared" si="4"/>
        <v>0</v>
      </c>
      <c r="W40" s="58">
        <f t="shared" si="9"/>
        <v>0</v>
      </c>
      <c r="X40" s="58">
        <f t="shared" si="10"/>
        <v>0</v>
      </c>
      <c r="Y40" s="185">
        <f t="shared" si="7"/>
        <v>0</v>
      </c>
      <c r="Z40" s="158"/>
      <c r="AA40" s="95"/>
      <c r="AB40" s="68"/>
      <c r="AC40" s="95"/>
      <c r="AD40" s="68"/>
      <c r="AE40" s="68"/>
      <c r="AF40" s="187"/>
      <c r="AI40" s="47"/>
    </row>
    <row r="41" spans="2:35" x14ac:dyDescent="0.2">
      <c r="B41" s="4">
        <f t="shared" si="8"/>
        <v>31</v>
      </c>
      <c r="C41" s="16"/>
      <c r="D41" s="16"/>
      <c r="E41" s="16"/>
      <c r="F41" s="16"/>
      <c r="G41" s="145"/>
      <c r="H41" s="28"/>
      <c r="I41" s="43"/>
      <c r="J41" s="130"/>
      <c r="K41" s="76"/>
      <c r="L41" s="90"/>
      <c r="M41" s="191">
        <f t="shared" si="0"/>
        <v>0</v>
      </c>
      <c r="N41" s="37"/>
      <c r="O41" s="38"/>
      <c r="P41" s="17"/>
      <c r="Q41" s="85"/>
      <c r="R41" s="17"/>
      <c r="S41" s="17"/>
      <c r="T41" s="55">
        <f t="shared" si="1"/>
        <v>0</v>
      </c>
      <c r="U41" s="59">
        <f t="shared" si="3"/>
        <v>0</v>
      </c>
      <c r="V41" s="57">
        <f t="shared" si="4"/>
        <v>0</v>
      </c>
      <c r="W41" s="58">
        <f t="shared" si="9"/>
        <v>0</v>
      </c>
      <c r="X41" s="58">
        <f t="shared" si="10"/>
        <v>0</v>
      </c>
      <c r="Y41" s="185">
        <f t="shared" si="7"/>
        <v>0</v>
      </c>
      <c r="Z41" s="158"/>
      <c r="AA41" s="95"/>
      <c r="AB41" s="68"/>
      <c r="AC41" s="95"/>
      <c r="AD41" s="68"/>
      <c r="AE41" s="68"/>
      <c r="AF41" s="187"/>
      <c r="AI41" s="47"/>
    </row>
    <row r="42" spans="2:35" x14ac:dyDescent="0.2">
      <c r="B42" s="4">
        <f t="shared" si="8"/>
        <v>32</v>
      </c>
      <c r="C42" s="16"/>
      <c r="D42" s="16"/>
      <c r="E42" s="16"/>
      <c r="F42" s="16"/>
      <c r="G42" s="145"/>
      <c r="H42" s="28"/>
      <c r="I42" s="43"/>
      <c r="J42" s="130"/>
      <c r="K42" s="76"/>
      <c r="L42" s="90"/>
      <c r="M42" s="191">
        <f t="shared" si="0"/>
        <v>0</v>
      </c>
      <c r="N42" s="37"/>
      <c r="O42" s="38"/>
      <c r="P42" s="17"/>
      <c r="Q42" s="85"/>
      <c r="R42" s="17"/>
      <c r="S42" s="17"/>
      <c r="T42" s="55">
        <f t="shared" si="1"/>
        <v>0</v>
      </c>
      <c r="U42" s="59">
        <f t="shared" si="3"/>
        <v>0</v>
      </c>
      <c r="V42" s="57">
        <f t="shared" si="4"/>
        <v>0</v>
      </c>
      <c r="W42" s="58">
        <f t="shared" si="9"/>
        <v>0</v>
      </c>
      <c r="X42" s="58">
        <f t="shared" si="10"/>
        <v>0</v>
      </c>
      <c r="Y42" s="185">
        <f t="shared" si="7"/>
        <v>0</v>
      </c>
      <c r="Z42" s="158"/>
      <c r="AA42" s="95"/>
      <c r="AB42" s="68"/>
      <c r="AC42" s="95"/>
      <c r="AD42" s="68"/>
      <c r="AE42" s="68"/>
      <c r="AF42" s="187"/>
      <c r="AI42" s="47"/>
    </row>
    <row r="43" spans="2:35" x14ac:dyDescent="0.2">
      <c r="B43" s="4">
        <f t="shared" si="8"/>
        <v>33</v>
      </c>
      <c r="C43" s="16"/>
      <c r="D43" s="16"/>
      <c r="E43" s="16"/>
      <c r="F43" s="16"/>
      <c r="G43" s="145"/>
      <c r="H43" s="28"/>
      <c r="I43" s="43"/>
      <c r="J43" s="130"/>
      <c r="K43" s="76"/>
      <c r="L43" s="90"/>
      <c r="M43" s="191">
        <f t="shared" si="0"/>
        <v>0</v>
      </c>
      <c r="N43" s="37"/>
      <c r="O43" s="38"/>
      <c r="P43" s="17"/>
      <c r="Q43" s="85"/>
      <c r="R43" s="17"/>
      <c r="S43" s="17"/>
      <c r="T43" s="55">
        <f t="shared" si="1"/>
        <v>0</v>
      </c>
      <c r="U43" s="59">
        <f t="shared" si="3"/>
        <v>0</v>
      </c>
      <c r="V43" s="57">
        <f t="shared" si="4"/>
        <v>0</v>
      </c>
      <c r="W43" s="58">
        <f t="shared" si="9"/>
        <v>0</v>
      </c>
      <c r="X43" s="58">
        <f t="shared" si="10"/>
        <v>0</v>
      </c>
      <c r="Y43" s="185">
        <f t="shared" si="7"/>
        <v>0</v>
      </c>
      <c r="Z43" s="158"/>
      <c r="AA43" s="95"/>
      <c r="AB43" s="68"/>
      <c r="AC43" s="95"/>
      <c r="AD43" s="68"/>
      <c r="AE43" s="68"/>
      <c r="AF43" s="187"/>
      <c r="AI43" s="47"/>
    </row>
    <row r="44" spans="2:35" x14ac:dyDescent="0.2">
      <c r="B44" s="4">
        <f t="shared" si="8"/>
        <v>34</v>
      </c>
      <c r="C44" s="16"/>
      <c r="D44" s="16"/>
      <c r="E44" s="16"/>
      <c r="F44" s="16"/>
      <c r="G44" s="145"/>
      <c r="H44" s="28"/>
      <c r="I44" s="43"/>
      <c r="J44" s="130"/>
      <c r="K44" s="76"/>
      <c r="L44" s="90"/>
      <c r="M44" s="191">
        <f t="shared" si="0"/>
        <v>0</v>
      </c>
      <c r="N44" s="37"/>
      <c r="O44" s="38"/>
      <c r="P44" s="17"/>
      <c r="Q44" s="85"/>
      <c r="R44" s="17"/>
      <c r="S44" s="17"/>
      <c r="T44" s="55">
        <f t="shared" si="1"/>
        <v>0</v>
      </c>
      <c r="U44" s="59">
        <f t="shared" si="3"/>
        <v>0</v>
      </c>
      <c r="V44" s="57">
        <f t="shared" si="4"/>
        <v>0</v>
      </c>
      <c r="W44" s="58">
        <f t="shared" si="9"/>
        <v>0</v>
      </c>
      <c r="X44" s="58">
        <f t="shared" si="10"/>
        <v>0</v>
      </c>
      <c r="Y44" s="185">
        <f t="shared" si="7"/>
        <v>0</v>
      </c>
      <c r="Z44" s="158"/>
      <c r="AA44" s="95"/>
      <c r="AB44" s="68"/>
      <c r="AC44" s="95"/>
      <c r="AD44" s="68"/>
      <c r="AE44" s="68"/>
      <c r="AF44" s="187"/>
      <c r="AI44" s="47"/>
    </row>
    <row r="45" spans="2:35" x14ac:dyDescent="0.2">
      <c r="B45" s="4">
        <f t="shared" si="8"/>
        <v>35</v>
      </c>
      <c r="C45" s="16"/>
      <c r="D45" s="16"/>
      <c r="E45" s="16"/>
      <c r="F45" s="16"/>
      <c r="G45" s="145"/>
      <c r="H45" s="28"/>
      <c r="I45" s="43"/>
      <c r="J45" s="130"/>
      <c r="K45" s="76"/>
      <c r="L45" s="90"/>
      <c r="M45" s="191">
        <f t="shared" si="0"/>
        <v>0</v>
      </c>
      <c r="N45" s="37"/>
      <c r="O45" s="38"/>
      <c r="P45" s="17"/>
      <c r="Q45" s="85"/>
      <c r="R45" s="17"/>
      <c r="S45" s="17"/>
      <c r="T45" s="55">
        <f t="shared" si="1"/>
        <v>0</v>
      </c>
      <c r="U45" s="59">
        <f t="shared" si="3"/>
        <v>0</v>
      </c>
      <c r="V45" s="57">
        <f t="shared" si="4"/>
        <v>0</v>
      </c>
      <c r="W45" s="58">
        <f t="shared" si="9"/>
        <v>0</v>
      </c>
      <c r="X45" s="58">
        <f t="shared" si="10"/>
        <v>0</v>
      </c>
      <c r="Y45" s="185">
        <f t="shared" si="7"/>
        <v>0</v>
      </c>
      <c r="Z45" s="158"/>
      <c r="AA45" s="95"/>
      <c r="AB45" s="68"/>
      <c r="AC45" s="95"/>
      <c r="AD45" s="68"/>
      <c r="AE45" s="68"/>
      <c r="AF45" s="187"/>
      <c r="AI45" s="47"/>
    </row>
    <row r="46" spans="2:35" x14ac:dyDescent="0.2">
      <c r="B46" s="4">
        <f t="shared" si="8"/>
        <v>36</v>
      </c>
      <c r="C46" s="16"/>
      <c r="D46" s="16"/>
      <c r="E46" s="16"/>
      <c r="F46" s="16"/>
      <c r="G46" s="145"/>
      <c r="H46" s="28"/>
      <c r="I46" s="43"/>
      <c r="J46" s="130"/>
      <c r="K46" s="76"/>
      <c r="L46" s="90"/>
      <c r="M46" s="191">
        <f t="shared" si="0"/>
        <v>0</v>
      </c>
      <c r="N46" s="37"/>
      <c r="O46" s="38"/>
      <c r="P46" s="17"/>
      <c r="Q46" s="85"/>
      <c r="R46" s="17"/>
      <c r="S46" s="17"/>
      <c r="T46" s="55">
        <f t="shared" si="1"/>
        <v>0</v>
      </c>
      <c r="U46" s="59">
        <f t="shared" si="3"/>
        <v>0</v>
      </c>
      <c r="V46" s="57">
        <f t="shared" si="4"/>
        <v>0</v>
      </c>
      <c r="W46" s="58">
        <f t="shared" si="9"/>
        <v>0</v>
      </c>
      <c r="X46" s="58">
        <f t="shared" si="10"/>
        <v>0</v>
      </c>
      <c r="Y46" s="185">
        <f t="shared" si="7"/>
        <v>0</v>
      </c>
      <c r="Z46" s="158"/>
      <c r="AA46" s="95"/>
      <c r="AB46" s="68"/>
      <c r="AC46" s="95"/>
      <c r="AD46" s="68"/>
      <c r="AE46" s="68"/>
      <c r="AF46" s="187"/>
      <c r="AI46" s="47"/>
    </row>
    <row r="47" spans="2:35" x14ac:dyDescent="0.2">
      <c r="B47" s="4">
        <f t="shared" si="8"/>
        <v>37</v>
      </c>
      <c r="C47" s="16"/>
      <c r="D47" s="16"/>
      <c r="E47" s="16"/>
      <c r="F47" s="16"/>
      <c r="G47" s="145"/>
      <c r="H47" s="28"/>
      <c r="I47" s="148"/>
      <c r="J47" s="130"/>
      <c r="K47" s="76"/>
      <c r="L47" s="90"/>
      <c r="M47" s="191">
        <f t="shared" si="0"/>
        <v>0</v>
      </c>
      <c r="N47" s="37"/>
      <c r="O47" s="38"/>
      <c r="P47" s="17"/>
      <c r="Q47" s="85"/>
      <c r="R47" s="17"/>
      <c r="S47" s="17"/>
      <c r="T47" s="55">
        <f t="shared" si="1"/>
        <v>0</v>
      </c>
      <c r="U47" s="59">
        <f t="shared" si="3"/>
        <v>0</v>
      </c>
      <c r="V47" s="57">
        <f t="shared" si="4"/>
        <v>0</v>
      </c>
      <c r="W47" s="58">
        <f t="shared" si="9"/>
        <v>0</v>
      </c>
      <c r="X47" s="58">
        <f t="shared" si="10"/>
        <v>0</v>
      </c>
      <c r="Y47" s="185">
        <f t="shared" si="7"/>
        <v>0</v>
      </c>
      <c r="Z47" s="158"/>
      <c r="AA47" s="95"/>
      <c r="AB47" s="68"/>
      <c r="AC47" s="95"/>
      <c r="AD47" s="68"/>
      <c r="AE47" s="68"/>
      <c r="AF47" s="187"/>
      <c r="AI47" s="47"/>
    </row>
    <row r="48" spans="2:35" x14ac:dyDescent="0.2">
      <c r="B48" s="4">
        <f t="shared" si="8"/>
        <v>38</v>
      </c>
      <c r="C48" s="16"/>
      <c r="D48" s="16"/>
      <c r="E48" s="16"/>
      <c r="F48" s="16"/>
      <c r="G48" s="145"/>
      <c r="H48" s="28"/>
      <c r="I48" s="43"/>
      <c r="J48" s="130"/>
      <c r="K48" s="76"/>
      <c r="L48" s="90"/>
      <c r="M48" s="191">
        <f t="shared" si="0"/>
        <v>0</v>
      </c>
      <c r="N48" s="37"/>
      <c r="O48" s="38"/>
      <c r="P48" s="17"/>
      <c r="Q48" s="85"/>
      <c r="R48" s="17"/>
      <c r="S48" s="17"/>
      <c r="T48" s="55">
        <f t="shared" si="1"/>
        <v>0</v>
      </c>
      <c r="U48" s="59">
        <f t="shared" si="3"/>
        <v>0</v>
      </c>
      <c r="V48" s="57">
        <f t="shared" si="4"/>
        <v>0</v>
      </c>
      <c r="W48" s="58">
        <f t="shared" si="9"/>
        <v>0</v>
      </c>
      <c r="X48" s="58">
        <f t="shared" si="10"/>
        <v>0</v>
      </c>
      <c r="Y48" s="185">
        <f t="shared" si="7"/>
        <v>0</v>
      </c>
      <c r="Z48" s="158"/>
      <c r="AA48" s="95"/>
      <c r="AB48" s="68"/>
      <c r="AC48" s="95"/>
      <c r="AD48" s="68"/>
      <c r="AE48" s="68"/>
      <c r="AF48" s="187"/>
      <c r="AI48" s="47"/>
    </row>
    <row r="49" spans="2:35" x14ac:dyDescent="0.2">
      <c r="B49" s="4">
        <f t="shared" si="8"/>
        <v>39</v>
      </c>
      <c r="C49" s="16"/>
      <c r="D49" s="16"/>
      <c r="E49" s="16"/>
      <c r="F49" s="16"/>
      <c r="G49" s="145"/>
      <c r="H49" s="28"/>
      <c r="I49" s="43"/>
      <c r="J49" s="130"/>
      <c r="K49" s="76"/>
      <c r="L49" s="90"/>
      <c r="M49" s="191">
        <f t="shared" si="0"/>
        <v>0</v>
      </c>
      <c r="N49" s="37"/>
      <c r="O49" s="38"/>
      <c r="P49" s="17"/>
      <c r="Q49" s="85"/>
      <c r="R49" s="17"/>
      <c r="S49" s="17"/>
      <c r="T49" s="55">
        <f t="shared" si="1"/>
        <v>0</v>
      </c>
      <c r="U49" s="59">
        <f t="shared" si="3"/>
        <v>0</v>
      </c>
      <c r="V49" s="57">
        <f t="shared" si="4"/>
        <v>0</v>
      </c>
      <c r="W49" s="58">
        <f t="shared" si="9"/>
        <v>0</v>
      </c>
      <c r="X49" s="58">
        <f t="shared" si="10"/>
        <v>0</v>
      </c>
      <c r="Y49" s="185">
        <f t="shared" si="7"/>
        <v>0</v>
      </c>
      <c r="Z49" s="158"/>
      <c r="AA49" s="95"/>
      <c r="AB49" s="68"/>
      <c r="AC49" s="95"/>
      <c r="AD49" s="68"/>
      <c r="AE49" s="68"/>
      <c r="AF49" s="187"/>
      <c r="AI49" s="47"/>
    </row>
    <row r="50" spans="2:35" x14ac:dyDescent="0.2">
      <c r="B50" s="4">
        <f t="shared" si="8"/>
        <v>40</v>
      </c>
      <c r="C50" s="16"/>
      <c r="D50" s="16"/>
      <c r="E50" s="16"/>
      <c r="F50" s="16"/>
      <c r="G50" s="145"/>
      <c r="H50" s="28"/>
      <c r="I50" s="43"/>
      <c r="J50" s="130"/>
      <c r="K50" s="76"/>
      <c r="L50" s="90"/>
      <c r="M50" s="191">
        <f t="shared" si="0"/>
        <v>0</v>
      </c>
      <c r="N50" s="37"/>
      <c r="O50" s="38"/>
      <c r="P50" s="17"/>
      <c r="Q50" s="85"/>
      <c r="R50" s="17"/>
      <c r="S50" s="17"/>
      <c r="T50" s="55">
        <f t="shared" si="1"/>
        <v>0</v>
      </c>
      <c r="U50" s="59">
        <f t="shared" si="3"/>
        <v>0</v>
      </c>
      <c r="V50" s="57">
        <f t="shared" si="4"/>
        <v>0</v>
      </c>
      <c r="W50" s="58">
        <f t="shared" si="9"/>
        <v>0</v>
      </c>
      <c r="X50" s="58">
        <f t="shared" si="10"/>
        <v>0</v>
      </c>
      <c r="Y50" s="185">
        <f t="shared" si="7"/>
        <v>0</v>
      </c>
      <c r="Z50" s="158"/>
      <c r="AA50" s="95"/>
      <c r="AB50" s="68"/>
      <c r="AC50" s="95"/>
      <c r="AD50" s="68"/>
      <c r="AE50" s="68"/>
      <c r="AF50" s="187"/>
      <c r="AI50" s="47"/>
    </row>
    <row r="51" spans="2:35" x14ac:dyDescent="0.2">
      <c r="B51" s="4">
        <f t="shared" si="8"/>
        <v>41</v>
      </c>
      <c r="C51" s="16"/>
      <c r="D51" s="16"/>
      <c r="E51" s="16"/>
      <c r="F51" s="16"/>
      <c r="G51" s="145"/>
      <c r="H51" s="28"/>
      <c r="I51" s="43"/>
      <c r="J51" s="130"/>
      <c r="K51" s="76"/>
      <c r="L51" s="90"/>
      <c r="M51" s="191">
        <f t="shared" si="0"/>
        <v>0</v>
      </c>
      <c r="N51" s="37"/>
      <c r="O51" s="38"/>
      <c r="P51" s="17"/>
      <c r="Q51" s="85"/>
      <c r="R51" s="17"/>
      <c r="S51" s="17"/>
      <c r="T51" s="55">
        <f t="shared" si="1"/>
        <v>0</v>
      </c>
      <c r="U51" s="59">
        <f t="shared" si="3"/>
        <v>0</v>
      </c>
      <c r="V51" s="57">
        <f t="shared" si="4"/>
        <v>0</v>
      </c>
      <c r="W51" s="58">
        <f t="shared" si="9"/>
        <v>0</v>
      </c>
      <c r="X51" s="58">
        <f t="shared" si="10"/>
        <v>0</v>
      </c>
      <c r="Y51" s="185">
        <f t="shared" si="7"/>
        <v>0</v>
      </c>
      <c r="Z51" s="158"/>
      <c r="AA51" s="95"/>
      <c r="AB51" s="68"/>
      <c r="AC51" s="95"/>
      <c r="AD51" s="68"/>
      <c r="AE51" s="68"/>
      <c r="AF51" s="187"/>
      <c r="AI51" s="47"/>
    </row>
    <row r="52" spans="2:35" x14ac:dyDescent="0.2">
      <c r="B52" s="4">
        <f t="shared" si="8"/>
        <v>42</v>
      </c>
      <c r="C52" s="16"/>
      <c r="D52" s="16"/>
      <c r="E52" s="16"/>
      <c r="F52" s="16"/>
      <c r="G52" s="145"/>
      <c r="H52" s="28"/>
      <c r="I52" s="43"/>
      <c r="J52" s="130"/>
      <c r="K52" s="76"/>
      <c r="L52" s="90"/>
      <c r="M52" s="191">
        <f t="shared" si="0"/>
        <v>0</v>
      </c>
      <c r="N52" s="37"/>
      <c r="O52" s="38"/>
      <c r="P52" s="17"/>
      <c r="Q52" s="85"/>
      <c r="R52" s="17"/>
      <c r="S52" s="17"/>
      <c r="T52" s="55">
        <f t="shared" si="1"/>
        <v>0</v>
      </c>
      <c r="U52" s="59">
        <f t="shared" si="3"/>
        <v>0</v>
      </c>
      <c r="V52" s="57">
        <f t="shared" si="4"/>
        <v>0</v>
      </c>
      <c r="W52" s="58">
        <f t="shared" si="9"/>
        <v>0</v>
      </c>
      <c r="X52" s="58">
        <f t="shared" si="10"/>
        <v>0</v>
      </c>
      <c r="Y52" s="185">
        <f t="shared" si="7"/>
        <v>0</v>
      </c>
      <c r="Z52" s="158"/>
      <c r="AA52" s="95"/>
      <c r="AB52" s="68"/>
      <c r="AC52" s="95"/>
      <c r="AD52" s="68"/>
      <c r="AE52" s="68"/>
      <c r="AF52" s="187"/>
      <c r="AI52" s="47"/>
    </row>
    <row r="53" spans="2:35" x14ac:dyDescent="0.2">
      <c r="B53" s="4">
        <f t="shared" si="8"/>
        <v>43</v>
      </c>
      <c r="C53" s="16"/>
      <c r="D53" s="16"/>
      <c r="E53" s="16"/>
      <c r="F53" s="16"/>
      <c r="G53" s="145"/>
      <c r="H53" s="28"/>
      <c r="I53" s="43"/>
      <c r="J53" s="130"/>
      <c r="K53" s="76"/>
      <c r="L53" s="90"/>
      <c r="M53" s="191">
        <f t="shared" si="0"/>
        <v>0</v>
      </c>
      <c r="N53" s="37"/>
      <c r="O53" s="38"/>
      <c r="P53" s="17"/>
      <c r="Q53" s="85"/>
      <c r="R53" s="17"/>
      <c r="S53" s="17"/>
      <c r="T53" s="55">
        <f t="shared" si="1"/>
        <v>0</v>
      </c>
      <c r="U53" s="59">
        <f t="shared" si="3"/>
        <v>0</v>
      </c>
      <c r="V53" s="57">
        <f t="shared" si="4"/>
        <v>0</v>
      </c>
      <c r="W53" s="58">
        <f t="shared" si="9"/>
        <v>0</v>
      </c>
      <c r="X53" s="58">
        <f t="shared" si="10"/>
        <v>0</v>
      </c>
      <c r="Y53" s="185">
        <f t="shared" si="7"/>
        <v>0</v>
      </c>
      <c r="Z53" s="158"/>
      <c r="AA53" s="95"/>
      <c r="AB53" s="68"/>
      <c r="AC53" s="95"/>
      <c r="AD53" s="68"/>
      <c r="AE53" s="68"/>
      <c r="AF53" s="187"/>
      <c r="AI53" s="47"/>
    </row>
    <row r="54" spans="2:35" x14ac:dyDescent="0.2">
      <c r="B54" s="4">
        <f t="shared" si="8"/>
        <v>44</v>
      </c>
      <c r="C54" s="16"/>
      <c r="D54" s="16"/>
      <c r="E54" s="16"/>
      <c r="F54" s="16"/>
      <c r="G54" s="145"/>
      <c r="H54" s="28"/>
      <c r="I54" s="43"/>
      <c r="J54" s="130"/>
      <c r="K54" s="76"/>
      <c r="L54" s="90"/>
      <c r="M54" s="191">
        <f t="shared" si="0"/>
        <v>0</v>
      </c>
      <c r="N54" s="37"/>
      <c r="O54" s="38"/>
      <c r="P54" s="17"/>
      <c r="Q54" s="85"/>
      <c r="R54" s="17"/>
      <c r="S54" s="17"/>
      <c r="T54" s="55">
        <f t="shared" si="1"/>
        <v>0</v>
      </c>
      <c r="U54" s="59">
        <f t="shared" si="3"/>
        <v>0</v>
      </c>
      <c r="V54" s="57">
        <f t="shared" si="4"/>
        <v>0</v>
      </c>
      <c r="W54" s="58">
        <f t="shared" si="9"/>
        <v>0</v>
      </c>
      <c r="X54" s="58">
        <f t="shared" si="10"/>
        <v>0</v>
      </c>
      <c r="Y54" s="185">
        <f t="shared" si="7"/>
        <v>0</v>
      </c>
      <c r="Z54" s="158"/>
      <c r="AA54" s="95"/>
      <c r="AB54" s="68"/>
      <c r="AC54" s="95"/>
      <c r="AD54" s="68"/>
      <c r="AE54" s="68"/>
      <c r="AF54" s="187"/>
      <c r="AI54" s="47"/>
    </row>
    <row r="55" spans="2:35" x14ac:dyDescent="0.2">
      <c r="B55" s="4">
        <f t="shared" si="8"/>
        <v>45</v>
      </c>
      <c r="C55" s="16"/>
      <c r="D55" s="16"/>
      <c r="E55" s="16"/>
      <c r="F55" s="16"/>
      <c r="G55" s="145"/>
      <c r="H55" s="28"/>
      <c r="I55" s="43"/>
      <c r="J55" s="130"/>
      <c r="K55" s="76"/>
      <c r="L55" s="90"/>
      <c r="M55" s="191">
        <f t="shared" si="0"/>
        <v>0</v>
      </c>
      <c r="N55" s="37"/>
      <c r="O55" s="38"/>
      <c r="P55" s="17"/>
      <c r="Q55" s="85"/>
      <c r="R55" s="17"/>
      <c r="S55" s="17"/>
      <c r="T55" s="55">
        <f t="shared" si="1"/>
        <v>0</v>
      </c>
      <c r="U55" s="59">
        <f t="shared" si="3"/>
        <v>0</v>
      </c>
      <c r="V55" s="57">
        <f t="shared" si="4"/>
        <v>0</v>
      </c>
      <c r="W55" s="58">
        <f t="shared" si="9"/>
        <v>0</v>
      </c>
      <c r="X55" s="58">
        <f t="shared" si="10"/>
        <v>0</v>
      </c>
      <c r="Y55" s="185">
        <f t="shared" si="7"/>
        <v>0</v>
      </c>
      <c r="Z55" s="158"/>
      <c r="AA55" s="95"/>
      <c r="AB55" s="68"/>
      <c r="AC55" s="95"/>
      <c r="AD55" s="68"/>
      <c r="AE55" s="68"/>
      <c r="AF55" s="187"/>
      <c r="AI55" s="47"/>
    </row>
    <row r="56" spans="2:35" x14ac:dyDescent="0.2">
      <c r="B56" s="4">
        <f t="shared" si="8"/>
        <v>46</v>
      </c>
      <c r="C56" s="16"/>
      <c r="D56" s="16"/>
      <c r="E56" s="16"/>
      <c r="F56" s="16"/>
      <c r="G56" s="145"/>
      <c r="H56" s="28"/>
      <c r="I56" s="43"/>
      <c r="J56" s="130"/>
      <c r="K56" s="76"/>
      <c r="L56" s="90"/>
      <c r="M56" s="191">
        <f t="shared" si="0"/>
        <v>0</v>
      </c>
      <c r="N56" s="37"/>
      <c r="O56" s="38"/>
      <c r="P56" s="17"/>
      <c r="Q56" s="85"/>
      <c r="R56" s="17"/>
      <c r="S56" s="17"/>
      <c r="T56" s="55">
        <f t="shared" si="1"/>
        <v>0</v>
      </c>
      <c r="U56" s="59">
        <f t="shared" si="3"/>
        <v>0</v>
      </c>
      <c r="V56" s="57">
        <f t="shared" si="4"/>
        <v>0</v>
      </c>
      <c r="W56" s="58">
        <f t="shared" si="9"/>
        <v>0</v>
      </c>
      <c r="X56" s="58">
        <f t="shared" si="10"/>
        <v>0</v>
      </c>
      <c r="Y56" s="185">
        <f t="shared" si="7"/>
        <v>0</v>
      </c>
      <c r="Z56" s="158"/>
      <c r="AA56" s="95"/>
      <c r="AB56" s="68"/>
      <c r="AC56" s="95"/>
      <c r="AD56" s="68"/>
      <c r="AE56" s="68"/>
      <c r="AF56" s="187"/>
      <c r="AI56" s="47"/>
    </row>
    <row r="57" spans="2:35" x14ac:dyDescent="0.2">
      <c r="B57" s="4">
        <f t="shared" si="8"/>
        <v>47</v>
      </c>
      <c r="C57" s="16"/>
      <c r="D57" s="16"/>
      <c r="E57" s="16"/>
      <c r="F57" s="16"/>
      <c r="G57" s="145"/>
      <c r="H57" s="28"/>
      <c r="I57" s="43"/>
      <c r="J57" s="130"/>
      <c r="K57" s="76"/>
      <c r="L57" s="90"/>
      <c r="M57" s="191">
        <f t="shared" si="0"/>
        <v>0</v>
      </c>
      <c r="N57" s="37"/>
      <c r="O57" s="38"/>
      <c r="P57" s="17"/>
      <c r="Q57" s="85"/>
      <c r="R57" s="17"/>
      <c r="S57" s="17"/>
      <c r="T57" s="55">
        <f t="shared" si="1"/>
        <v>0</v>
      </c>
      <c r="U57" s="59">
        <f t="shared" si="3"/>
        <v>0</v>
      </c>
      <c r="V57" s="57">
        <f t="shared" si="4"/>
        <v>0</v>
      </c>
      <c r="W57" s="58">
        <f t="shared" si="9"/>
        <v>0</v>
      </c>
      <c r="X57" s="58">
        <f t="shared" si="10"/>
        <v>0</v>
      </c>
      <c r="Y57" s="185">
        <f t="shared" si="7"/>
        <v>0</v>
      </c>
      <c r="Z57" s="158"/>
      <c r="AA57" s="95"/>
      <c r="AB57" s="68"/>
      <c r="AC57" s="95"/>
      <c r="AD57" s="68"/>
      <c r="AE57" s="68"/>
      <c r="AF57" s="187"/>
      <c r="AI57" s="47"/>
    </row>
    <row r="58" spans="2:35" x14ac:dyDescent="0.2">
      <c r="B58" s="4">
        <f t="shared" si="8"/>
        <v>48</v>
      </c>
      <c r="C58" s="16"/>
      <c r="D58" s="16"/>
      <c r="E58" s="16"/>
      <c r="F58" s="16"/>
      <c r="G58" s="145"/>
      <c r="H58" s="28"/>
      <c r="I58" s="43"/>
      <c r="J58" s="131"/>
      <c r="K58" s="76"/>
      <c r="L58" s="90"/>
      <c r="M58" s="191">
        <f t="shared" si="0"/>
        <v>0</v>
      </c>
      <c r="N58" s="37"/>
      <c r="O58" s="38"/>
      <c r="P58" s="17"/>
      <c r="Q58" s="85"/>
      <c r="R58" s="17"/>
      <c r="S58" s="17"/>
      <c r="T58" s="55">
        <f t="shared" si="1"/>
        <v>0</v>
      </c>
      <c r="U58" s="59">
        <f t="shared" si="3"/>
        <v>0</v>
      </c>
      <c r="V58" s="57">
        <f t="shared" si="4"/>
        <v>0</v>
      </c>
      <c r="W58" s="58">
        <f t="shared" si="9"/>
        <v>0</v>
      </c>
      <c r="X58" s="58">
        <f t="shared" si="10"/>
        <v>0</v>
      </c>
      <c r="Y58" s="185">
        <f t="shared" si="7"/>
        <v>0</v>
      </c>
      <c r="Z58" s="158"/>
      <c r="AA58" s="95"/>
      <c r="AB58" s="68"/>
      <c r="AC58" s="95"/>
      <c r="AD58" s="68"/>
      <c r="AE58" s="68"/>
      <c r="AF58" s="187"/>
      <c r="AI58" s="47"/>
    </row>
    <row r="59" spans="2:35" x14ac:dyDescent="0.2">
      <c r="B59" s="4">
        <f t="shared" si="8"/>
        <v>49</v>
      </c>
      <c r="C59" s="16"/>
      <c r="D59" s="16"/>
      <c r="E59" s="16"/>
      <c r="F59" s="16"/>
      <c r="G59" s="145"/>
      <c r="H59" s="28"/>
      <c r="I59" s="149"/>
      <c r="J59" s="131"/>
      <c r="K59" s="76"/>
      <c r="L59" s="90"/>
      <c r="M59" s="191">
        <f t="shared" si="0"/>
        <v>0</v>
      </c>
      <c r="N59" s="37"/>
      <c r="O59" s="38"/>
      <c r="P59" s="17"/>
      <c r="Q59" s="85"/>
      <c r="R59" s="17"/>
      <c r="S59" s="17"/>
      <c r="T59" s="55">
        <f t="shared" si="1"/>
        <v>0</v>
      </c>
      <c r="U59" s="59">
        <f t="shared" si="3"/>
        <v>0</v>
      </c>
      <c r="V59" s="57">
        <f t="shared" si="4"/>
        <v>0</v>
      </c>
      <c r="W59" s="58">
        <f t="shared" si="9"/>
        <v>0</v>
      </c>
      <c r="X59" s="58">
        <f t="shared" si="10"/>
        <v>0</v>
      </c>
      <c r="Y59" s="185">
        <f t="shared" si="7"/>
        <v>0</v>
      </c>
      <c r="Z59" s="158"/>
      <c r="AA59" s="95"/>
      <c r="AB59" s="68"/>
      <c r="AC59" s="95"/>
      <c r="AD59" s="68"/>
      <c r="AE59" s="68"/>
      <c r="AF59" s="187"/>
      <c r="AI59" s="47"/>
    </row>
    <row r="60" spans="2:35" x14ac:dyDescent="0.2">
      <c r="B60" s="4">
        <f t="shared" si="8"/>
        <v>50</v>
      </c>
      <c r="C60" s="16"/>
      <c r="D60" s="16"/>
      <c r="E60" s="16"/>
      <c r="F60" s="16"/>
      <c r="G60" s="145"/>
      <c r="H60" s="28"/>
      <c r="I60" s="43"/>
      <c r="J60" s="131"/>
      <c r="K60" s="76"/>
      <c r="L60" s="90"/>
      <c r="M60" s="191">
        <f t="shared" si="0"/>
        <v>0</v>
      </c>
      <c r="N60" s="37"/>
      <c r="O60" s="38"/>
      <c r="P60" s="17"/>
      <c r="Q60" s="85"/>
      <c r="R60" s="17"/>
      <c r="S60" s="17"/>
      <c r="T60" s="55">
        <f t="shared" si="1"/>
        <v>0</v>
      </c>
      <c r="U60" s="59">
        <f t="shared" si="3"/>
        <v>0</v>
      </c>
      <c r="V60" s="57">
        <f t="shared" si="4"/>
        <v>0</v>
      </c>
      <c r="W60" s="58">
        <f t="shared" si="9"/>
        <v>0</v>
      </c>
      <c r="X60" s="58">
        <f t="shared" si="10"/>
        <v>0</v>
      </c>
      <c r="Y60" s="185">
        <f t="shared" si="7"/>
        <v>0</v>
      </c>
      <c r="Z60" s="158"/>
      <c r="AA60" s="95"/>
      <c r="AB60" s="68"/>
      <c r="AC60" s="95"/>
      <c r="AD60" s="68"/>
      <c r="AE60" s="68"/>
      <c r="AF60" s="187"/>
      <c r="AI60" s="47"/>
    </row>
    <row r="61" spans="2:35" x14ac:dyDescent="0.2">
      <c r="B61" s="4">
        <f t="shared" si="8"/>
        <v>51</v>
      </c>
      <c r="C61" s="16"/>
      <c r="D61" s="16"/>
      <c r="E61" s="16"/>
      <c r="F61" s="16"/>
      <c r="G61" s="145"/>
      <c r="H61" s="28"/>
      <c r="I61" s="43"/>
      <c r="J61" s="130"/>
      <c r="K61" s="76"/>
      <c r="L61" s="90"/>
      <c r="M61" s="191">
        <f t="shared" si="0"/>
        <v>0</v>
      </c>
      <c r="N61" s="37"/>
      <c r="O61" s="38"/>
      <c r="P61" s="17"/>
      <c r="Q61" s="85"/>
      <c r="R61" s="17"/>
      <c r="S61" s="17"/>
      <c r="T61" s="55">
        <f t="shared" si="1"/>
        <v>0</v>
      </c>
      <c r="U61" s="59">
        <f t="shared" si="3"/>
        <v>0</v>
      </c>
      <c r="V61" s="57">
        <f t="shared" si="4"/>
        <v>0</v>
      </c>
      <c r="W61" s="58">
        <f t="shared" si="9"/>
        <v>0</v>
      </c>
      <c r="X61" s="58">
        <f t="shared" si="10"/>
        <v>0</v>
      </c>
      <c r="Y61" s="185">
        <f t="shared" si="7"/>
        <v>0</v>
      </c>
      <c r="Z61" s="158"/>
      <c r="AA61" s="95"/>
      <c r="AB61" s="68"/>
      <c r="AC61" s="95"/>
      <c r="AD61" s="68"/>
      <c r="AE61" s="68"/>
      <c r="AF61" s="187"/>
      <c r="AI61" s="47"/>
    </row>
    <row r="62" spans="2:35" x14ac:dyDescent="0.2">
      <c r="B62" s="4">
        <f t="shared" si="8"/>
        <v>52</v>
      </c>
      <c r="C62" s="16"/>
      <c r="D62" s="16"/>
      <c r="E62" s="16"/>
      <c r="F62" s="16"/>
      <c r="G62" s="145"/>
      <c r="H62" s="28"/>
      <c r="I62" s="43"/>
      <c r="J62" s="130"/>
      <c r="K62" s="76"/>
      <c r="L62" s="90"/>
      <c r="M62" s="191">
        <f t="shared" si="0"/>
        <v>0</v>
      </c>
      <c r="N62" s="37"/>
      <c r="O62" s="38"/>
      <c r="P62" s="17"/>
      <c r="Q62" s="85"/>
      <c r="R62" s="17"/>
      <c r="S62" s="17"/>
      <c r="T62" s="55">
        <f t="shared" si="1"/>
        <v>0</v>
      </c>
      <c r="U62" s="59">
        <f t="shared" si="3"/>
        <v>0</v>
      </c>
      <c r="V62" s="57">
        <f t="shared" si="4"/>
        <v>0</v>
      </c>
      <c r="W62" s="58">
        <f t="shared" si="9"/>
        <v>0</v>
      </c>
      <c r="X62" s="58">
        <f t="shared" si="10"/>
        <v>0</v>
      </c>
      <c r="Y62" s="185">
        <f t="shared" si="7"/>
        <v>0</v>
      </c>
      <c r="Z62" s="158"/>
      <c r="AA62" s="95"/>
      <c r="AB62" s="68"/>
      <c r="AC62" s="95"/>
      <c r="AD62" s="68"/>
      <c r="AE62" s="68"/>
      <c r="AF62" s="187"/>
      <c r="AI62" s="47"/>
    </row>
    <row r="63" spans="2:35" x14ac:dyDescent="0.2">
      <c r="B63" s="4">
        <f t="shared" si="8"/>
        <v>53</v>
      </c>
      <c r="C63" s="16"/>
      <c r="D63" s="16"/>
      <c r="E63" s="16"/>
      <c r="F63" s="16"/>
      <c r="G63" s="145"/>
      <c r="H63" s="28"/>
      <c r="I63" s="43"/>
      <c r="J63" s="130"/>
      <c r="K63" s="76"/>
      <c r="L63" s="90"/>
      <c r="M63" s="191">
        <f t="shared" si="0"/>
        <v>0</v>
      </c>
      <c r="N63" s="37"/>
      <c r="O63" s="38"/>
      <c r="P63" s="17"/>
      <c r="Q63" s="85"/>
      <c r="R63" s="17"/>
      <c r="S63" s="17"/>
      <c r="T63" s="55">
        <f t="shared" si="1"/>
        <v>0</v>
      </c>
      <c r="U63" s="59">
        <f t="shared" si="3"/>
        <v>0</v>
      </c>
      <c r="V63" s="57">
        <f t="shared" si="4"/>
        <v>0</v>
      </c>
      <c r="W63" s="58">
        <f t="shared" si="9"/>
        <v>0</v>
      </c>
      <c r="X63" s="58">
        <f t="shared" si="10"/>
        <v>0</v>
      </c>
      <c r="Y63" s="185">
        <f t="shared" si="7"/>
        <v>0</v>
      </c>
      <c r="Z63" s="158"/>
      <c r="AA63" s="95"/>
      <c r="AB63" s="68"/>
      <c r="AC63" s="95"/>
      <c r="AD63" s="68"/>
      <c r="AE63" s="68"/>
      <c r="AF63" s="187"/>
      <c r="AI63" s="47"/>
    </row>
    <row r="64" spans="2:35" x14ac:dyDescent="0.2">
      <c r="B64" s="4">
        <f t="shared" si="8"/>
        <v>54</v>
      </c>
      <c r="C64" s="16"/>
      <c r="D64" s="16"/>
      <c r="E64" s="16"/>
      <c r="F64" s="16"/>
      <c r="G64" s="145"/>
      <c r="H64" s="28"/>
      <c r="I64" s="43"/>
      <c r="J64" s="130"/>
      <c r="K64" s="76"/>
      <c r="L64" s="90"/>
      <c r="M64" s="191">
        <f t="shared" si="0"/>
        <v>0</v>
      </c>
      <c r="N64" s="37"/>
      <c r="O64" s="38"/>
      <c r="P64" s="17"/>
      <c r="Q64" s="85"/>
      <c r="R64" s="17"/>
      <c r="S64" s="17"/>
      <c r="T64" s="55">
        <f t="shared" si="1"/>
        <v>0</v>
      </c>
      <c r="U64" s="59">
        <f t="shared" si="3"/>
        <v>0</v>
      </c>
      <c r="V64" s="57">
        <f t="shared" si="4"/>
        <v>0</v>
      </c>
      <c r="W64" s="58">
        <f t="shared" si="9"/>
        <v>0</v>
      </c>
      <c r="X64" s="58">
        <f t="shared" si="10"/>
        <v>0</v>
      </c>
      <c r="Y64" s="185">
        <f t="shared" si="7"/>
        <v>0</v>
      </c>
      <c r="Z64" s="158"/>
      <c r="AA64" s="95"/>
      <c r="AB64" s="68"/>
      <c r="AC64" s="95"/>
      <c r="AD64" s="68"/>
      <c r="AE64" s="68"/>
      <c r="AF64" s="187"/>
      <c r="AI64" s="47"/>
    </row>
    <row r="65" spans="2:35" x14ac:dyDescent="0.2">
      <c r="B65" s="4">
        <f t="shared" si="8"/>
        <v>55</v>
      </c>
      <c r="C65" s="16"/>
      <c r="D65" s="16"/>
      <c r="E65" s="16"/>
      <c r="F65" s="16"/>
      <c r="G65" s="145"/>
      <c r="H65" s="28"/>
      <c r="I65" s="43"/>
      <c r="J65" s="130"/>
      <c r="K65" s="76"/>
      <c r="L65" s="90"/>
      <c r="M65" s="191">
        <f t="shared" si="0"/>
        <v>0</v>
      </c>
      <c r="N65" s="37"/>
      <c r="O65" s="38"/>
      <c r="P65" s="17"/>
      <c r="Q65" s="85"/>
      <c r="R65" s="17"/>
      <c r="S65" s="17"/>
      <c r="T65" s="55">
        <f t="shared" si="1"/>
        <v>0</v>
      </c>
      <c r="U65" s="59">
        <f t="shared" si="3"/>
        <v>0</v>
      </c>
      <c r="V65" s="57">
        <f t="shared" si="4"/>
        <v>0</v>
      </c>
      <c r="W65" s="58">
        <f t="shared" si="9"/>
        <v>0</v>
      </c>
      <c r="X65" s="58">
        <f t="shared" si="10"/>
        <v>0</v>
      </c>
      <c r="Y65" s="185">
        <f t="shared" si="7"/>
        <v>0</v>
      </c>
      <c r="Z65" s="158"/>
      <c r="AA65" s="95"/>
      <c r="AB65" s="68"/>
      <c r="AC65" s="95"/>
      <c r="AD65" s="68"/>
      <c r="AE65" s="68"/>
      <c r="AF65" s="187"/>
      <c r="AI65" s="47"/>
    </row>
    <row r="66" spans="2:35" x14ac:dyDescent="0.2">
      <c r="B66" s="4">
        <f t="shared" si="8"/>
        <v>56</v>
      </c>
      <c r="C66" s="16"/>
      <c r="D66" s="16"/>
      <c r="E66" s="16"/>
      <c r="F66" s="16"/>
      <c r="G66" s="145"/>
      <c r="H66" s="28"/>
      <c r="I66" s="43"/>
      <c r="J66" s="130"/>
      <c r="K66" s="76"/>
      <c r="L66" s="90"/>
      <c r="M66" s="191">
        <f t="shared" si="0"/>
        <v>0</v>
      </c>
      <c r="N66" s="37"/>
      <c r="O66" s="38"/>
      <c r="P66" s="17"/>
      <c r="Q66" s="85"/>
      <c r="R66" s="17"/>
      <c r="S66" s="17"/>
      <c r="T66" s="55">
        <f t="shared" si="1"/>
        <v>0</v>
      </c>
      <c r="U66" s="59">
        <f t="shared" si="3"/>
        <v>0</v>
      </c>
      <c r="V66" s="57">
        <f t="shared" si="4"/>
        <v>0</v>
      </c>
      <c r="W66" s="58">
        <f t="shared" si="9"/>
        <v>0</v>
      </c>
      <c r="X66" s="58">
        <f t="shared" si="10"/>
        <v>0</v>
      </c>
      <c r="Y66" s="185">
        <f t="shared" si="7"/>
        <v>0</v>
      </c>
      <c r="Z66" s="158"/>
      <c r="AA66" s="95"/>
      <c r="AB66" s="68"/>
      <c r="AC66" s="95"/>
      <c r="AD66" s="68"/>
      <c r="AE66" s="68"/>
      <c r="AF66" s="187"/>
      <c r="AI66" s="47"/>
    </row>
    <row r="67" spans="2:35" x14ac:dyDescent="0.2">
      <c r="B67" s="4">
        <f t="shared" si="8"/>
        <v>57</v>
      </c>
      <c r="C67" s="16"/>
      <c r="D67" s="16"/>
      <c r="E67" s="16"/>
      <c r="F67" s="16"/>
      <c r="G67" s="145"/>
      <c r="H67" s="28"/>
      <c r="I67" s="43"/>
      <c r="J67" s="130"/>
      <c r="K67" s="76"/>
      <c r="L67" s="90"/>
      <c r="M67" s="191">
        <f t="shared" si="0"/>
        <v>0</v>
      </c>
      <c r="N67" s="37"/>
      <c r="O67" s="38"/>
      <c r="P67" s="17"/>
      <c r="Q67" s="85"/>
      <c r="R67" s="17"/>
      <c r="S67" s="17"/>
      <c r="T67" s="55">
        <f t="shared" si="1"/>
        <v>0</v>
      </c>
      <c r="U67" s="59">
        <f t="shared" si="3"/>
        <v>0</v>
      </c>
      <c r="V67" s="57">
        <f t="shared" si="4"/>
        <v>0</v>
      </c>
      <c r="W67" s="58">
        <f t="shared" si="9"/>
        <v>0</v>
      </c>
      <c r="X67" s="58">
        <f t="shared" si="10"/>
        <v>0</v>
      </c>
      <c r="Y67" s="185">
        <f t="shared" si="7"/>
        <v>0</v>
      </c>
      <c r="Z67" s="158"/>
      <c r="AA67" s="95"/>
      <c r="AB67" s="68"/>
      <c r="AC67" s="95"/>
      <c r="AD67" s="68"/>
      <c r="AE67" s="68"/>
      <c r="AF67" s="187"/>
      <c r="AI67" s="47"/>
    </row>
    <row r="68" spans="2:35" x14ac:dyDescent="0.2">
      <c r="B68" s="4">
        <f t="shared" si="8"/>
        <v>58</v>
      </c>
      <c r="C68" s="16"/>
      <c r="D68" s="16"/>
      <c r="E68" s="16"/>
      <c r="F68" s="16"/>
      <c r="G68" s="145"/>
      <c r="H68" s="28"/>
      <c r="I68" s="43"/>
      <c r="J68" s="130"/>
      <c r="K68" s="76"/>
      <c r="L68" s="90"/>
      <c r="M68" s="191">
        <f t="shared" si="0"/>
        <v>0</v>
      </c>
      <c r="N68" s="37"/>
      <c r="O68" s="38"/>
      <c r="P68" s="17"/>
      <c r="Q68" s="85"/>
      <c r="R68" s="17"/>
      <c r="S68" s="17"/>
      <c r="T68" s="55">
        <f t="shared" si="1"/>
        <v>0</v>
      </c>
      <c r="U68" s="59">
        <f t="shared" si="3"/>
        <v>0</v>
      </c>
      <c r="V68" s="57">
        <f t="shared" si="4"/>
        <v>0</v>
      </c>
      <c r="W68" s="58">
        <f t="shared" si="9"/>
        <v>0</v>
      </c>
      <c r="X68" s="58">
        <f t="shared" si="10"/>
        <v>0</v>
      </c>
      <c r="Y68" s="185">
        <f t="shared" si="7"/>
        <v>0</v>
      </c>
      <c r="Z68" s="158"/>
      <c r="AA68" s="95"/>
      <c r="AB68" s="68"/>
      <c r="AC68" s="95"/>
      <c r="AD68" s="68"/>
      <c r="AE68" s="68"/>
      <c r="AF68" s="187"/>
      <c r="AI68" s="47"/>
    </row>
    <row r="69" spans="2:35" x14ac:dyDescent="0.2">
      <c r="B69" s="4">
        <f t="shared" si="8"/>
        <v>59</v>
      </c>
      <c r="C69" s="16"/>
      <c r="D69" s="16"/>
      <c r="E69" s="16"/>
      <c r="F69" s="16"/>
      <c r="G69" s="145"/>
      <c r="H69" s="28"/>
      <c r="I69" s="43"/>
      <c r="J69" s="130"/>
      <c r="K69" s="76"/>
      <c r="L69" s="90"/>
      <c r="M69" s="191">
        <f t="shared" si="0"/>
        <v>0</v>
      </c>
      <c r="N69" s="37"/>
      <c r="O69" s="38"/>
      <c r="P69" s="17"/>
      <c r="Q69" s="85"/>
      <c r="R69" s="17"/>
      <c r="S69" s="17"/>
      <c r="T69" s="55">
        <f t="shared" si="1"/>
        <v>0</v>
      </c>
      <c r="U69" s="59">
        <f t="shared" si="3"/>
        <v>0</v>
      </c>
      <c r="V69" s="57">
        <f t="shared" si="4"/>
        <v>0</v>
      </c>
      <c r="W69" s="58">
        <f t="shared" si="9"/>
        <v>0</v>
      </c>
      <c r="X69" s="58">
        <f t="shared" si="10"/>
        <v>0</v>
      </c>
      <c r="Y69" s="185">
        <f t="shared" si="7"/>
        <v>0</v>
      </c>
      <c r="Z69" s="158"/>
      <c r="AA69" s="95"/>
      <c r="AB69" s="68"/>
      <c r="AC69" s="95"/>
      <c r="AD69" s="68"/>
      <c r="AE69" s="68"/>
      <c r="AF69" s="187"/>
      <c r="AI69" s="47"/>
    </row>
    <row r="70" spans="2:35" x14ac:dyDescent="0.2">
      <c r="B70" s="4">
        <f t="shared" si="8"/>
        <v>60</v>
      </c>
      <c r="C70" s="16"/>
      <c r="D70" s="16"/>
      <c r="E70" s="16"/>
      <c r="F70" s="16"/>
      <c r="G70" s="145"/>
      <c r="H70" s="28"/>
      <c r="I70" s="43"/>
      <c r="J70" s="130"/>
      <c r="K70" s="76"/>
      <c r="L70" s="90"/>
      <c r="M70" s="191">
        <f t="shared" si="0"/>
        <v>0</v>
      </c>
      <c r="N70" s="37"/>
      <c r="O70" s="38"/>
      <c r="P70" s="17"/>
      <c r="Q70" s="85"/>
      <c r="R70" s="17"/>
      <c r="S70" s="17"/>
      <c r="T70" s="55">
        <f t="shared" si="1"/>
        <v>0</v>
      </c>
      <c r="U70" s="59">
        <f t="shared" si="3"/>
        <v>0</v>
      </c>
      <c r="V70" s="57">
        <f t="shared" si="4"/>
        <v>0</v>
      </c>
      <c r="W70" s="58">
        <f t="shared" si="9"/>
        <v>0</v>
      </c>
      <c r="X70" s="58">
        <f t="shared" si="10"/>
        <v>0</v>
      </c>
      <c r="Y70" s="185">
        <f t="shared" si="7"/>
        <v>0</v>
      </c>
      <c r="Z70" s="158"/>
      <c r="AA70" s="95"/>
      <c r="AB70" s="68"/>
      <c r="AC70" s="95"/>
      <c r="AD70" s="68"/>
      <c r="AE70" s="68"/>
      <c r="AF70" s="187"/>
      <c r="AI70" s="47"/>
    </row>
    <row r="71" spans="2:35" x14ac:dyDescent="0.2">
      <c r="B71" s="4">
        <f t="shared" si="8"/>
        <v>61</v>
      </c>
      <c r="C71" s="16"/>
      <c r="D71" s="16"/>
      <c r="E71" s="16"/>
      <c r="F71" s="16"/>
      <c r="G71" s="145"/>
      <c r="H71" s="28"/>
      <c r="I71" s="43"/>
      <c r="J71" s="130"/>
      <c r="K71" s="76"/>
      <c r="L71" s="90"/>
      <c r="M71" s="191">
        <f t="shared" si="0"/>
        <v>0</v>
      </c>
      <c r="N71" s="37"/>
      <c r="O71" s="38"/>
      <c r="P71" s="17"/>
      <c r="Q71" s="85"/>
      <c r="R71" s="17"/>
      <c r="S71" s="17"/>
      <c r="T71" s="55">
        <f t="shared" si="1"/>
        <v>0</v>
      </c>
      <c r="U71" s="59">
        <f t="shared" si="3"/>
        <v>0</v>
      </c>
      <c r="V71" s="57">
        <f t="shared" si="4"/>
        <v>0</v>
      </c>
      <c r="W71" s="58">
        <f t="shared" si="9"/>
        <v>0</v>
      </c>
      <c r="X71" s="58">
        <f t="shared" si="10"/>
        <v>0</v>
      </c>
      <c r="Y71" s="185">
        <f t="shared" si="7"/>
        <v>0</v>
      </c>
      <c r="Z71" s="158"/>
      <c r="AA71" s="95"/>
      <c r="AB71" s="68"/>
      <c r="AC71" s="95"/>
      <c r="AD71" s="68"/>
      <c r="AE71" s="68"/>
      <c r="AF71" s="187"/>
      <c r="AI71" s="47"/>
    </row>
    <row r="72" spans="2:35" x14ac:dyDescent="0.2">
      <c r="B72" s="4">
        <f t="shared" si="8"/>
        <v>62</v>
      </c>
      <c r="C72" s="16"/>
      <c r="D72" s="16"/>
      <c r="E72" s="16"/>
      <c r="F72" s="16"/>
      <c r="G72" s="145"/>
      <c r="H72" s="28"/>
      <c r="I72" s="43"/>
      <c r="J72" s="130"/>
      <c r="K72" s="76"/>
      <c r="L72" s="90"/>
      <c r="M72" s="191">
        <f t="shared" si="0"/>
        <v>0</v>
      </c>
      <c r="N72" s="37"/>
      <c r="O72" s="38"/>
      <c r="P72" s="17"/>
      <c r="Q72" s="85"/>
      <c r="R72" s="17"/>
      <c r="S72" s="17"/>
      <c r="T72" s="55">
        <f t="shared" si="1"/>
        <v>0</v>
      </c>
      <c r="U72" s="59">
        <f t="shared" si="3"/>
        <v>0</v>
      </c>
      <c r="V72" s="57">
        <f t="shared" si="4"/>
        <v>0</v>
      </c>
      <c r="W72" s="58">
        <f t="shared" si="9"/>
        <v>0</v>
      </c>
      <c r="X72" s="58">
        <f t="shared" si="10"/>
        <v>0</v>
      </c>
      <c r="Y72" s="185">
        <f t="shared" si="7"/>
        <v>0</v>
      </c>
      <c r="Z72" s="158"/>
      <c r="AA72" s="95"/>
      <c r="AB72" s="68"/>
      <c r="AC72" s="95"/>
      <c r="AD72" s="68"/>
      <c r="AE72" s="68"/>
      <c r="AF72" s="187"/>
      <c r="AI72" s="47"/>
    </row>
    <row r="73" spans="2:35" x14ac:dyDescent="0.2">
      <c r="B73" s="4">
        <f t="shared" si="8"/>
        <v>63</v>
      </c>
      <c r="C73" s="16"/>
      <c r="D73" s="16"/>
      <c r="E73" s="16"/>
      <c r="F73" s="16"/>
      <c r="G73" s="145"/>
      <c r="H73" s="28"/>
      <c r="I73" s="43"/>
      <c r="J73" s="130"/>
      <c r="K73" s="76"/>
      <c r="L73" s="90"/>
      <c r="M73" s="191">
        <f t="shared" si="0"/>
        <v>0</v>
      </c>
      <c r="N73" s="37"/>
      <c r="O73" s="38"/>
      <c r="P73" s="17"/>
      <c r="Q73" s="85"/>
      <c r="R73" s="17"/>
      <c r="S73" s="17"/>
      <c r="T73" s="55">
        <f t="shared" si="1"/>
        <v>0</v>
      </c>
      <c r="U73" s="59">
        <f t="shared" si="3"/>
        <v>0</v>
      </c>
      <c r="V73" s="57">
        <f t="shared" si="4"/>
        <v>0</v>
      </c>
      <c r="W73" s="58">
        <f t="shared" si="9"/>
        <v>0</v>
      </c>
      <c r="X73" s="58">
        <f t="shared" si="10"/>
        <v>0</v>
      </c>
      <c r="Y73" s="185">
        <f t="shared" si="7"/>
        <v>0</v>
      </c>
      <c r="Z73" s="158"/>
      <c r="AA73" s="95"/>
      <c r="AB73" s="68"/>
      <c r="AC73" s="95"/>
      <c r="AD73" s="68"/>
      <c r="AE73" s="68"/>
      <c r="AF73" s="187"/>
      <c r="AI73" s="47"/>
    </row>
    <row r="74" spans="2:35" x14ac:dyDescent="0.2">
      <c r="B74" s="4">
        <f t="shared" si="8"/>
        <v>64</v>
      </c>
      <c r="C74" s="16"/>
      <c r="D74" s="16"/>
      <c r="E74" s="16"/>
      <c r="F74" s="16"/>
      <c r="G74" s="145"/>
      <c r="H74" s="28"/>
      <c r="I74" s="43"/>
      <c r="J74" s="131"/>
      <c r="K74" s="76"/>
      <c r="L74" s="90"/>
      <c r="M74" s="191">
        <f t="shared" si="0"/>
        <v>0</v>
      </c>
      <c r="N74" s="37"/>
      <c r="O74" s="38"/>
      <c r="P74" s="17"/>
      <c r="Q74" s="85"/>
      <c r="R74" s="17"/>
      <c r="S74" s="17"/>
      <c r="T74" s="55">
        <f t="shared" si="1"/>
        <v>0</v>
      </c>
      <c r="U74" s="59">
        <f t="shared" si="3"/>
        <v>0</v>
      </c>
      <c r="V74" s="57">
        <f t="shared" si="4"/>
        <v>0</v>
      </c>
      <c r="W74" s="58">
        <f t="shared" si="9"/>
        <v>0</v>
      </c>
      <c r="X74" s="58">
        <f t="shared" si="10"/>
        <v>0</v>
      </c>
      <c r="Y74" s="185">
        <f t="shared" si="7"/>
        <v>0</v>
      </c>
      <c r="Z74" s="158"/>
      <c r="AA74" s="95"/>
      <c r="AB74" s="68"/>
      <c r="AC74" s="95"/>
      <c r="AD74" s="68"/>
      <c r="AE74" s="68"/>
      <c r="AF74" s="187"/>
      <c r="AI74" s="47"/>
    </row>
    <row r="75" spans="2:35" x14ac:dyDescent="0.2">
      <c r="B75" s="4">
        <f t="shared" si="8"/>
        <v>65</v>
      </c>
      <c r="C75" s="16"/>
      <c r="D75" s="16"/>
      <c r="E75" s="16"/>
      <c r="F75" s="16"/>
      <c r="G75" s="145"/>
      <c r="H75" s="28"/>
      <c r="I75" s="43"/>
      <c r="J75" s="131"/>
      <c r="K75" s="76"/>
      <c r="L75" s="90"/>
      <c r="M75" s="191">
        <f t="shared" si="0"/>
        <v>0</v>
      </c>
      <c r="N75" s="37"/>
      <c r="O75" s="38"/>
      <c r="P75" s="17"/>
      <c r="Q75" s="85"/>
      <c r="R75" s="17"/>
      <c r="S75" s="17"/>
      <c r="T75" s="55">
        <f t="shared" si="1"/>
        <v>0</v>
      </c>
      <c r="U75" s="59">
        <f t="shared" si="3"/>
        <v>0</v>
      </c>
      <c r="V75" s="57">
        <f t="shared" si="4"/>
        <v>0</v>
      </c>
      <c r="W75" s="58">
        <f t="shared" si="9"/>
        <v>0</v>
      </c>
      <c r="X75" s="58">
        <f t="shared" si="10"/>
        <v>0</v>
      </c>
      <c r="Y75" s="185">
        <f t="shared" si="7"/>
        <v>0</v>
      </c>
      <c r="Z75" s="158"/>
      <c r="AA75" s="95"/>
      <c r="AB75" s="68"/>
      <c r="AC75" s="95"/>
      <c r="AD75" s="68"/>
      <c r="AE75" s="68"/>
      <c r="AF75" s="187"/>
      <c r="AI75" s="47"/>
    </row>
    <row r="76" spans="2:35" x14ac:dyDescent="0.2">
      <c r="B76" s="4">
        <f t="shared" si="8"/>
        <v>66</v>
      </c>
      <c r="C76" s="16"/>
      <c r="D76" s="16"/>
      <c r="E76" s="16"/>
      <c r="F76" s="16"/>
      <c r="G76" s="145"/>
      <c r="H76" s="28"/>
      <c r="I76" s="43"/>
      <c r="J76" s="131"/>
      <c r="K76" s="76"/>
      <c r="L76" s="90"/>
      <c r="M76" s="191">
        <f t="shared" ref="M76:M91" si="15">K76+L76</f>
        <v>0</v>
      </c>
      <c r="N76" s="37"/>
      <c r="O76" s="38"/>
      <c r="P76" s="17"/>
      <c r="Q76" s="85"/>
      <c r="R76" s="17"/>
      <c r="S76" s="17"/>
      <c r="T76" s="55">
        <f t="shared" si="1"/>
        <v>0</v>
      </c>
      <c r="U76" s="59">
        <f t="shared" ref="U76:U91" si="16">M76+T76</f>
        <v>0</v>
      </c>
      <c r="V76" s="57">
        <f t="shared" ref="V76:V91" si="17">ROUND(K76*J76/100,0)</f>
        <v>0</v>
      </c>
      <c r="W76" s="58">
        <f t="shared" si="9"/>
        <v>0</v>
      </c>
      <c r="X76" s="58">
        <f t="shared" si="10"/>
        <v>0</v>
      </c>
      <c r="Y76" s="185">
        <f t="shared" ref="Y76:Y92" si="18">SUM(V76:X76)</f>
        <v>0</v>
      </c>
      <c r="Z76" s="158"/>
      <c r="AA76" s="95"/>
      <c r="AB76" s="68"/>
      <c r="AC76" s="95"/>
      <c r="AD76" s="68"/>
      <c r="AE76" s="68"/>
      <c r="AF76" s="187"/>
      <c r="AI76" s="47"/>
    </row>
    <row r="77" spans="2:35" x14ac:dyDescent="0.2">
      <c r="B77" s="4">
        <f t="shared" ref="B77:B91" si="19">B76+1</f>
        <v>67</v>
      </c>
      <c r="C77" s="16"/>
      <c r="D77" s="16"/>
      <c r="E77" s="16"/>
      <c r="F77" s="16"/>
      <c r="G77" s="145"/>
      <c r="H77" s="28"/>
      <c r="I77" s="43"/>
      <c r="J77" s="130"/>
      <c r="K77" s="76"/>
      <c r="L77" s="90"/>
      <c r="M77" s="191">
        <f t="shared" si="15"/>
        <v>0</v>
      </c>
      <c r="N77" s="37"/>
      <c r="O77" s="38"/>
      <c r="P77" s="17"/>
      <c r="Q77" s="85"/>
      <c r="R77" s="17"/>
      <c r="S77" s="17"/>
      <c r="T77" s="55">
        <f t="shared" si="1"/>
        <v>0</v>
      </c>
      <c r="U77" s="59">
        <f t="shared" si="16"/>
        <v>0</v>
      </c>
      <c r="V77" s="57">
        <f t="shared" si="17"/>
        <v>0</v>
      </c>
      <c r="W77" s="58">
        <f t="shared" ref="W77:W91" si="20">ROUND(L77*J77/100,0)</f>
        <v>0</v>
      </c>
      <c r="X77" s="58">
        <f t="shared" ref="X77:X91" si="21">ROUND(T77*J77/100,0)</f>
        <v>0</v>
      </c>
      <c r="Y77" s="185">
        <f t="shared" si="18"/>
        <v>0</v>
      </c>
      <c r="Z77" s="158"/>
      <c r="AA77" s="95"/>
      <c r="AB77" s="68"/>
      <c r="AC77" s="95"/>
      <c r="AD77" s="68"/>
      <c r="AE77" s="68"/>
      <c r="AF77" s="187"/>
      <c r="AI77" s="47"/>
    </row>
    <row r="78" spans="2:35" x14ac:dyDescent="0.2">
      <c r="B78" s="4">
        <f t="shared" si="19"/>
        <v>68</v>
      </c>
      <c r="C78" s="16"/>
      <c r="D78" s="16"/>
      <c r="E78" s="16"/>
      <c r="F78" s="16"/>
      <c r="G78" s="145"/>
      <c r="H78" s="28"/>
      <c r="I78" s="43"/>
      <c r="J78" s="130"/>
      <c r="K78" s="76"/>
      <c r="L78" s="90"/>
      <c r="M78" s="191">
        <f t="shared" si="15"/>
        <v>0</v>
      </c>
      <c r="N78" s="37"/>
      <c r="O78" s="38"/>
      <c r="P78" s="17"/>
      <c r="Q78" s="85"/>
      <c r="R78" s="17"/>
      <c r="S78" s="17"/>
      <c r="T78" s="55">
        <f t="shared" si="1"/>
        <v>0</v>
      </c>
      <c r="U78" s="59">
        <f t="shared" si="16"/>
        <v>0</v>
      </c>
      <c r="V78" s="57">
        <f t="shared" si="17"/>
        <v>0</v>
      </c>
      <c r="W78" s="58">
        <f t="shared" si="20"/>
        <v>0</v>
      </c>
      <c r="X78" s="58">
        <f t="shared" si="21"/>
        <v>0</v>
      </c>
      <c r="Y78" s="185">
        <f t="shared" si="18"/>
        <v>0</v>
      </c>
      <c r="Z78" s="158"/>
      <c r="AA78" s="95"/>
      <c r="AB78" s="68"/>
      <c r="AC78" s="95"/>
      <c r="AD78" s="68"/>
      <c r="AE78" s="68"/>
      <c r="AF78" s="187"/>
      <c r="AI78" s="47"/>
    </row>
    <row r="79" spans="2:35" x14ac:dyDescent="0.2">
      <c r="B79" s="4">
        <f t="shared" si="19"/>
        <v>69</v>
      </c>
      <c r="C79" s="16"/>
      <c r="D79" s="16"/>
      <c r="E79" s="16"/>
      <c r="F79" s="16"/>
      <c r="G79" s="145"/>
      <c r="H79" s="28"/>
      <c r="I79" s="43"/>
      <c r="J79" s="130"/>
      <c r="K79" s="76"/>
      <c r="L79" s="90"/>
      <c r="M79" s="191">
        <f t="shared" si="15"/>
        <v>0</v>
      </c>
      <c r="N79" s="37"/>
      <c r="O79" s="38"/>
      <c r="P79" s="17"/>
      <c r="Q79" s="85"/>
      <c r="R79" s="17"/>
      <c r="S79" s="17"/>
      <c r="T79" s="55">
        <f t="shared" si="1"/>
        <v>0</v>
      </c>
      <c r="U79" s="59">
        <f t="shared" si="16"/>
        <v>0</v>
      </c>
      <c r="V79" s="57">
        <f t="shared" si="17"/>
        <v>0</v>
      </c>
      <c r="W79" s="58">
        <f t="shared" si="20"/>
        <v>0</v>
      </c>
      <c r="X79" s="58">
        <f t="shared" si="21"/>
        <v>0</v>
      </c>
      <c r="Y79" s="185">
        <f t="shared" si="18"/>
        <v>0</v>
      </c>
      <c r="Z79" s="158"/>
      <c r="AA79" s="95"/>
      <c r="AB79" s="68"/>
      <c r="AC79" s="95"/>
      <c r="AD79" s="68"/>
      <c r="AE79" s="68"/>
      <c r="AF79" s="187"/>
      <c r="AI79" s="47"/>
    </row>
    <row r="80" spans="2:35" x14ac:dyDescent="0.2">
      <c r="B80" s="4">
        <f t="shared" si="19"/>
        <v>70</v>
      </c>
      <c r="C80" s="16"/>
      <c r="D80" s="16"/>
      <c r="E80" s="16"/>
      <c r="F80" s="16"/>
      <c r="G80" s="145"/>
      <c r="H80" s="28"/>
      <c r="I80" s="43"/>
      <c r="J80" s="130"/>
      <c r="K80" s="76"/>
      <c r="L80" s="90"/>
      <c r="M80" s="191">
        <f t="shared" si="15"/>
        <v>0</v>
      </c>
      <c r="N80" s="37"/>
      <c r="O80" s="38"/>
      <c r="P80" s="17"/>
      <c r="Q80" s="85"/>
      <c r="R80" s="17"/>
      <c r="S80" s="17"/>
      <c r="T80" s="55">
        <f t="shared" si="1"/>
        <v>0</v>
      </c>
      <c r="U80" s="59">
        <f t="shared" si="16"/>
        <v>0</v>
      </c>
      <c r="V80" s="57">
        <f t="shared" si="17"/>
        <v>0</v>
      </c>
      <c r="W80" s="58">
        <f t="shared" si="20"/>
        <v>0</v>
      </c>
      <c r="X80" s="58">
        <f t="shared" si="21"/>
        <v>0</v>
      </c>
      <c r="Y80" s="185">
        <f t="shared" si="18"/>
        <v>0</v>
      </c>
      <c r="Z80" s="158"/>
      <c r="AA80" s="95"/>
      <c r="AB80" s="69"/>
      <c r="AC80" s="95"/>
      <c r="AD80" s="69"/>
      <c r="AE80" s="69"/>
      <c r="AF80" s="188"/>
      <c r="AI80" s="47"/>
    </row>
    <row r="81" spans="2:35" x14ac:dyDescent="0.2">
      <c r="B81" s="4">
        <f t="shared" si="19"/>
        <v>71</v>
      </c>
      <c r="C81" s="16"/>
      <c r="D81" s="16"/>
      <c r="E81" s="16"/>
      <c r="F81" s="16"/>
      <c r="G81" s="145"/>
      <c r="H81" s="28"/>
      <c r="I81" s="43"/>
      <c r="J81" s="130"/>
      <c r="K81" s="76"/>
      <c r="L81" s="90"/>
      <c r="M81" s="191">
        <f t="shared" si="15"/>
        <v>0</v>
      </c>
      <c r="N81" s="37"/>
      <c r="O81" s="38"/>
      <c r="P81" s="17"/>
      <c r="Q81" s="85"/>
      <c r="R81" s="17"/>
      <c r="S81" s="17"/>
      <c r="T81" s="55">
        <f t="shared" si="1"/>
        <v>0</v>
      </c>
      <c r="U81" s="59">
        <f t="shared" si="16"/>
        <v>0</v>
      </c>
      <c r="V81" s="57">
        <f t="shared" si="17"/>
        <v>0</v>
      </c>
      <c r="W81" s="58">
        <f t="shared" si="20"/>
        <v>0</v>
      </c>
      <c r="X81" s="58">
        <f t="shared" si="21"/>
        <v>0</v>
      </c>
      <c r="Y81" s="185">
        <f t="shared" si="18"/>
        <v>0</v>
      </c>
      <c r="Z81" s="158"/>
      <c r="AA81" s="95"/>
      <c r="AB81" s="68"/>
      <c r="AC81" s="95"/>
      <c r="AD81" s="68"/>
      <c r="AE81" s="68"/>
      <c r="AF81" s="187"/>
      <c r="AI81" s="47"/>
    </row>
    <row r="82" spans="2:35" x14ac:dyDescent="0.2">
      <c r="B82" s="4">
        <f t="shared" si="19"/>
        <v>72</v>
      </c>
      <c r="C82" s="16"/>
      <c r="D82" s="16"/>
      <c r="E82" s="16"/>
      <c r="F82" s="16"/>
      <c r="G82" s="145"/>
      <c r="H82" s="28"/>
      <c r="I82" s="43"/>
      <c r="J82" s="130"/>
      <c r="K82" s="76"/>
      <c r="L82" s="90"/>
      <c r="M82" s="191">
        <f t="shared" si="15"/>
        <v>0</v>
      </c>
      <c r="N82" s="37"/>
      <c r="O82" s="38"/>
      <c r="P82" s="17"/>
      <c r="Q82" s="85"/>
      <c r="R82" s="17"/>
      <c r="S82" s="17"/>
      <c r="T82" s="55">
        <f t="shared" si="1"/>
        <v>0</v>
      </c>
      <c r="U82" s="59">
        <f t="shared" si="16"/>
        <v>0</v>
      </c>
      <c r="V82" s="57">
        <f t="shared" si="17"/>
        <v>0</v>
      </c>
      <c r="W82" s="58">
        <f t="shared" si="20"/>
        <v>0</v>
      </c>
      <c r="X82" s="58">
        <f t="shared" si="21"/>
        <v>0</v>
      </c>
      <c r="Y82" s="185">
        <f t="shared" si="18"/>
        <v>0</v>
      </c>
      <c r="Z82" s="158"/>
      <c r="AA82" s="95"/>
      <c r="AB82" s="68"/>
      <c r="AC82" s="95"/>
      <c r="AD82" s="68"/>
      <c r="AE82" s="68"/>
      <c r="AF82" s="187"/>
      <c r="AI82" s="47"/>
    </row>
    <row r="83" spans="2:35" x14ac:dyDescent="0.2">
      <c r="B83" s="4">
        <f t="shared" si="19"/>
        <v>73</v>
      </c>
      <c r="C83" s="16"/>
      <c r="D83" s="16"/>
      <c r="E83" s="16"/>
      <c r="F83" s="16"/>
      <c r="G83" s="145"/>
      <c r="H83" s="28"/>
      <c r="I83" s="148"/>
      <c r="J83" s="131"/>
      <c r="K83" s="76"/>
      <c r="L83" s="90"/>
      <c r="M83" s="191">
        <f t="shared" si="15"/>
        <v>0</v>
      </c>
      <c r="N83" s="37"/>
      <c r="O83" s="38"/>
      <c r="P83" s="17"/>
      <c r="Q83" s="85"/>
      <c r="R83" s="17"/>
      <c r="S83" s="17"/>
      <c r="T83" s="55">
        <f t="shared" si="1"/>
        <v>0</v>
      </c>
      <c r="U83" s="59">
        <f t="shared" si="16"/>
        <v>0</v>
      </c>
      <c r="V83" s="57">
        <f t="shared" si="17"/>
        <v>0</v>
      </c>
      <c r="W83" s="58">
        <f t="shared" si="20"/>
        <v>0</v>
      </c>
      <c r="X83" s="58">
        <f t="shared" si="21"/>
        <v>0</v>
      </c>
      <c r="Y83" s="185">
        <f t="shared" si="18"/>
        <v>0</v>
      </c>
      <c r="Z83" s="158"/>
      <c r="AA83" s="95"/>
      <c r="AB83" s="68"/>
      <c r="AC83" s="95"/>
      <c r="AD83" s="68"/>
      <c r="AE83" s="68"/>
      <c r="AF83" s="187"/>
      <c r="AI83" s="47"/>
    </row>
    <row r="84" spans="2:35" x14ac:dyDescent="0.2">
      <c r="B84" s="4">
        <f t="shared" si="19"/>
        <v>74</v>
      </c>
      <c r="C84" s="16"/>
      <c r="D84" s="16"/>
      <c r="E84" s="16"/>
      <c r="F84" s="16"/>
      <c r="G84" s="145"/>
      <c r="H84" s="28"/>
      <c r="I84" s="43"/>
      <c r="J84" s="131"/>
      <c r="K84" s="76"/>
      <c r="L84" s="90"/>
      <c r="M84" s="191">
        <f t="shared" si="15"/>
        <v>0</v>
      </c>
      <c r="N84" s="37"/>
      <c r="O84" s="38"/>
      <c r="P84" s="17"/>
      <c r="Q84" s="85"/>
      <c r="R84" s="17"/>
      <c r="S84" s="17"/>
      <c r="T84" s="55">
        <f t="shared" si="1"/>
        <v>0</v>
      </c>
      <c r="U84" s="59">
        <f t="shared" si="16"/>
        <v>0</v>
      </c>
      <c r="V84" s="57">
        <f t="shared" si="17"/>
        <v>0</v>
      </c>
      <c r="W84" s="58">
        <f t="shared" si="20"/>
        <v>0</v>
      </c>
      <c r="X84" s="58">
        <f t="shared" si="21"/>
        <v>0</v>
      </c>
      <c r="Y84" s="185">
        <f t="shared" si="18"/>
        <v>0</v>
      </c>
      <c r="Z84" s="158"/>
      <c r="AA84" s="95"/>
      <c r="AB84" s="68"/>
      <c r="AC84" s="95"/>
      <c r="AD84" s="68"/>
      <c r="AE84" s="68"/>
      <c r="AF84" s="187"/>
      <c r="AI84" s="47"/>
    </row>
    <row r="85" spans="2:35" x14ac:dyDescent="0.2">
      <c r="B85" s="4">
        <f t="shared" si="19"/>
        <v>75</v>
      </c>
      <c r="C85" s="16"/>
      <c r="D85" s="16"/>
      <c r="E85" s="16"/>
      <c r="F85" s="16"/>
      <c r="G85" s="145"/>
      <c r="H85" s="28"/>
      <c r="I85" s="43"/>
      <c r="J85" s="130"/>
      <c r="K85" s="76"/>
      <c r="L85" s="90"/>
      <c r="M85" s="191">
        <f t="shared" si="15"/>
        <v>0</v>
      </c>
      <c r="N85" s="37"/>
      <c r="O85" s="38"/>
      <c r="P85" s="17"/>
      <c r="Q85" s="85"/>
      <c r="R85" s="17"/>
      <c r="S85" s="17"/>
      <c r="T85" s="55">
        <f t="shared" si="1"/>
        <v>0</v>
      </c>
      <c r="U85" s="59">
        <f t="shared" si="16"/>
        <v>0</v>
      </c>
      <c r="V85" s="57">
        <f t="shared" si="17"/>
        <v>0</v>
      </c>
      <c r="W85" s="58">
        <f t="shared" si="20"/>
        <v>0</v>
      </c>
      <c r="X85" s="58">
        <f t="shared" si="21"/>
        <v>0</v>
      </c>
      <c r="Y85" s="185">
        <f t="shared" si="18"/>
        <v>0</v>
      </c>
      <c r="Z85" s="158"/>
      <c r="AA85" s="95"/>
      <c r="AB85" s="68"/>
      <c r="AC85" s="95"/>
      <c r="AD85" s="68"/>
      <c r="AE85" s="68"/>
      <c r="AF85" s="187"/>
      <c r="AI85" s="47"/>
    </row>
    <row r="86" spans="2:35" x14ac:dyDescent="0.2">
      <c r="B86" s="4">
        <f t="shared" si="19"/>
        <v>76</v>
      </c>
      <c r="C86" s="16"/>
      <c r="D86" s="16"/>
      <c r="E86" s="16"/>
      <c r="F86" s="16"/>
      <c r="G86" s="145"/>
      <c r="H86" s="28"/>
      <c r="I86" s="43"/>
      <c r="J86" s="130"/>
      <c r="K86" s="76"/>
      <c r="L86" s="90"/>
      <c r="M86" s="191">
        <f t="shared" si="15"/>
        <v>0</v>
      </c>
      <c r="N86" s="37"/>
      <c r="O86" s="38"/>
      <c r="P86" s="17"/>
      <c r="Q86" s="85"/>
      <c r="R86" s="17"/>
      <c r="S86" s="17"/>
      <c r="T86" s="55">
        <f t="shared" si="1"/>
        <v>0</v>
      </c>
      <c r="U86" s="59">
        <f t="shared" si="16"/>
        <v>0</v>
      </c>
      <c r="V86" s="57">
        <f t="shared" si="17"/>
        <v>0</v>
      </c>
      <c r="W86" s="58">
        <f t="shared" si="20"/>
        <v>0</v>
      </c>
      <c r="X86" s="58">
        <f t="shared" si="21"/>
        <v>0</v>
      </c>
      <c r="Y86" s="185">
        <f t="shared" si="18"/>
        <v>0</v>
      </c>
      <c r="Z86" s="158"/>
      <c r="AA86" s="95"/>
      <c r="AB86" s="68"/>
      <c r="AC86" s="95"/>
      <c r="AD86" s="68"/>
      <c r="AE86" s="68"/>
      <c r="AF86" s="187"/>
      <c r="AI86" s="47"/>
    </row>
    <row r="87" spans="2:35" x14ac:dyDescent="0.2">
      <c r="B87" s="4">
        <f t="shared" si="19"/>
        <v>77</v>
      </c>
      <c r="C87" s="16"/>
      <c r="D87" s="16"/>
      <c r="E87" s="16"/>
      <c r="F87" s="16"/>
      <c r="G87" s="145"/>
      <c r="H87" s="28"/>
      <c r="I87" s="148"/>
      <c r="J87" s="130"/>
      <c r="K87" s="76"/>
      <c r="L87" s="90"/>
      <c r="M87" s="191">
        <f t="shared" si="15"/>
        <v>0</v>
      </c>
      <c r="N87" s="37"/>
      <c r="O87" s="38"/>
      <c r="P87" s="17"/>
      <c r="Q87" s="85"/>
      <c r="R87" s="17"/>
      <c r="S87" s="17"/>
      <c r="T87" s="55">
        <f t="shared" si="1"/>
        <v>0</v>
      </c>
      <c r="U87" s="59">
        <f t="shared" si="16"/>
        <v>0</v>
      </c>
      <c r="V87" s="57">
        <f t="shared" si="17"/>
        <v>0</v>
      </c>
      <c r="W87" s="58">
        <f t="shared" si="20"/>
        <v>0</v>
      </c>
      <c r="X87" s="58">
        <f t="shared" si="21"/>
        <v>0</v>
      </c>
      <c r="Y87" s="185">
        <f t="shared" si="18"/>
        <v>0</v>
      </c>
      <c r="Z87" s="158"/>
      <c r="AA87" s="95"/>
      <c r="AB87" s="68"/>
      <c r="AC87" s="95"/>
      <c r="AD87" s="68"/>
      <c r="AE87" s="68"/>
      <c r="AF87" s="187"/>
      <c r="AI87" s="47"/>
    </row>
    <row r="88" spans="2:35" x14ac:dyDescent="0.2">
      <c r="B88" s="4">
        <f t="shared" si="19"/>
        <v>78</v>
      </c>
      <c r="C88" s="16"/>
      <c r="D88" s="16"/>
      <c r="E88" s="16"/>
      <c r="F88" s="16"/>
      <c r="G88" s="145"/>
      <c r="H88" s="28"/>
      <c r="I88" s="43"/>
      <c r="J88" s="130"/>
      <c r="K88" s="76"/>
      <c r="L88" s="90"/>
      <c r="M88" s="191">
        <f t="shared" si="15"/>
        <v>0</v>
      </c>
      <c r="N88" s="37"/>
      <c r="O88" s="38"/>
      <c r="P88" s="17"/>
      <c r="Q88" s="85"/>
      <c r="R88" s="17"/>
      <c r="S88" s="17"/>
      <c r="T88" s="55">
        <f t="shared" si="1"/>
        <v>0</v>
      </c>
      <c r="U88" s="59">
        <f t="shared" si="16"/>
        <v>0</v>
      </c>
      <c r="V88" s="57">
        <f t="shared" si="17"/>
        <v>0</v>
      </c>
      <c r="W88" s="58">
        <f t="shared" si="20"/>
        <v>0</v>
      </c>
      <c r="X88" s="58">
        <f t="shared" si="21"/>
        <v>0</v>
      </c>
      <c r="Y88" s="185">
        <f t="shared" si="18"/>
        <v>0</v>
      </c>
      <c r="Z88" s="158"/>
      <c r="AA88" s="95"/>
      <c r="AB88" s="68"/>
      <c r="AC88" s="95"/>
      <c r="AD88" s="68"/>
      <c r="AE88" s="68"/>
      <c r="AF88" s="187"/>
      <c r="AI88" s="47"/>
    </row>
    <row r="89" spans="2:35" x14ac:dyDescent="0.2">
      <c r="B89" s="4">
        <f t="shared" si="19"/>
        <v>79</v>
      </c>
      <c r="C89" s="16"/>
      <c r="D89" s="16"/>
      <c r="E89" s="16"/>
      <c r="F89" s="16"/>
      <c r="G89" s="145"/>
      <c r="H89" s="28"/>
      <c r="I89" s="43"/>
      <c r="J89" s="130"/>
      <c r="K89" s="76"/>
      <c r="L89" s="90"/>
      <c r="M89" s="191">
        <f t="shared" si="15"/>
        <v>0</v>
      </c>
      <c r="N89" s="37"/>
      <c r="O89" s="38"/>
      <c r="P89" s="17"/>
      <c r="Q89" s="85"/>
      <c r="R89" s="17"/>
      <c r="S89" s="17"/>
      <c r="T89" s="55">
        <f t="shared" si="1"/>
        <v>0</v>
      </c>
      <c r="U89" s="59">
        <f t="shared" si="16"/>
        <v>0</v>
      </c>
      <c r="V89" s="57">
        <f t="shared" si="17"/>
        <v>0</v>
      </c>
      <c r="W89" s="58">
        <f t="shared" si="20"/>
        <v>0</v>
      </c>
      <c r="X89" s="58">
        <f t="shared" si="21"/>
        <v>0</v>
      </c>
      <c r="Y89" s="185">
        <f t="shared" si="18"/>
        <v>0</v>
      </c>
      <c r="Z89" s="158"/>
      <c r="AA89" s="95"/>
      <c r="AB89" s="68"/>
      <c r="AC89" s="95"/>
      <c r="AD89" s="68"/>
      <c r="AE89" s="68"/>
      <c r="AF89" s="187"/>
      <c r="AI89" s="47"/>
    </row>
    <row r="90" spans="2:35" x14ac:dyDescent="0.2">
      <c r="B90" s="4">
        <f t="shared" si="19"/>
        <v>80</v>
      </c>
      <c r="C90" s="16"/>
      <c r="D90" s="16"/>
      <c r="E90" s="16"/>
      <c r="F90" s="16"/>
      <c r="G90" s="145"/>
      <c r="H90" s="28"/>
      <c r="I90" s="43"/>
      <c r="J90" s="130"/>
      <c r="K90" s="76"/>
      <c r="L90" s="90"/>
      <c r="M90" s="191">
        <f t="shared" si="15"/>
        <v>0</v>
      </c>
      <c r="N90" s="37"/>
      <c r="O90" s="38"/>
      <c r="P90" s="17"/>
      <c r="Q90" s="85"/>
      <c r="R90" s="17"/>
      <c r="S90" s="17"/>
      <c r="T90" s="55">
        <f t="shared" si="1"/>
        <v>0</v>
      </c>
      <c r="U90" s="59">
        <f t="shared" si="16"/>
        <v>0</v>
      </c>
      <c r="V90" s="57">
        <f t="shared" si="17"/>
        <v>0</v>
      </c>
      <c r="W90" s="58">
        <f t="shared" si="20"/>
        <v>0</v>
      </c>
      <c r="X90" s="58">
        <f t="shared" si="21"/>
        <v>0</v>
      </c>
      <c r="Y90" s="185">
        <f t="shared" si="18"/>
        <v>0</v>
      </c>
      <c r="Z90" s="158"/>
      <c r="AA90" s="95"/>
      <c r="AB90" s="68"/>
      <c r="AC90" s="95"/>
      <c r="AD90" s="68"/>
      <c r="AE90" s="68"/>
      <c r="AF90" s="187"/>
      <c r="AI90" s="47"/>
    </row>
    <row r="91" spans="2:35" ht="13.5" thickBot="1" x14ac:dyDescent="0.25">
      <c r="B91" s="25">
        <f t="shared" si="19"/>
        <v>81</v>
      </c>
      <c r="C91" s="16"/>
      <c r="D91" s="16"/>
      <c r="E91" s="16"/>
      <c r="F91" s="16"/>
      <c r="G91" s="176"/>
      <c r="H91" s="26"/>
      <c r="I91" s="177"/>
      <c r="J91" s="178"/>
      <c r="K91" s="76"/>
      <c r="L91" s="90"/>
      <c r="M91" s="191">
        <f t="shared" si="15"/>
        <v>0</v>
      </c>
      <c r="N91" s="37"/>
      <c r="O91" s="38"/>
      <c r="P91" s="17"/>
      <c r="Q91" s="85"/>
      <c r="R91" s="17"/>
      <c r="S91" s="17"/>
      <c r="T91" s="55">
        <f t="shared" si="1"/>
        <v>0</v>
      </c>
      <c r="U91" s="59">
        <f t="shared" si="16"/>
        <v>0</v>
      </c>
      <c r="V91" s="57">
        <f t="shared" si="17"/>
        <v>0</v>
      </c>
      <c r="W91" s="58">
        <f t="shared" si="20"/>
        <v>0</v>
      </c>
      <c r="X91" s="58">
        <f t="shared" si="21"/>
        <v>0</v>
      </c>
      <c r="Y91" s="185">
        <f t="shared" si="18"/>
        <v>0</v>
      </c>
      <c r="Z91" s="159"/>
      <c r="AA91" s="160"/>
      <c r="AB91" s="161"/>
      <c r="AC91" s="160"/>
      <c r="AD91" s="161"/>
      <c r="AE91" s="161"/>
      <c r="AF91" s="189"/>
      <c r="AI91" s="47"/>
    </row>
    <row r="92" spans="2:35" s="54" customFormat="1" ht="13.5" thickBot="1" x14ac:dyDescent="0.25">
      <c r="B92" s="162" t="s">
        <v>0</v>
      </c>
      <c r="C92" s="179"/>
      <c r="D92" s="179"/>
      <c r="E92" s="179"/>
      <c r="F92" s="179"/>
      <c r="G92" s="179"/>
      <c r="H92" s="179"/>
      <c r="I92" s="179"/>
      <c r="J92" s="180"/>
      <c r="K92" s="101">
        <f t="shared" ref="K92:X92" si="22">SUM(K11:K91)</f>
        <v>0</v>
      </c>
      <c r="L92" s="101">
        <f t="shared" si="22"/>
        <v>0</v>
      </c>
      <c r="M92" s="192">
        <f t="shared" si="22"/>
        <v>0</v>
      </c>
      <c r="N92" s="101">
        <f t="shared" si="22"/>
        <v>0</v>
      </c>
      <c r="O92" s="101">
        <f t="shared" si="22"/>
        <v>0</v>
      </c>
      <c r="P92" s="101">
        <f t="shared" si="22"/>
        <v>0</v>
      </c>
      <c r="Q92" s="101">
        <f t="shared" si="22"/>
        <v>0</v>
      </c>
      <c r="R92" s="101">
        <f t="shared" si="22"/>
        <v>0</v>
      </c>
      <c r="S92" s="101">
        <f t="shared" si="22"/>
        <v>0</v>
      </c>
      <c r="T92" s="152">
        <f t="shared" si="22"/>
        <v>0</v>
      </c>
      <c r="U92" s="151">
        <f t="shared" si="22"/>
        <v>0</v>
      </c>
      <c r="V92" s="101">
        <f t="shared" si="22"/>
        <v>0</v>
      </c>
      <c r="W92" s="101">
        <f t="shared" si="22"/>
        <v>0</v>
      </c>
      <c r="X92" s="101">
        <f t="shared" si="22"/>
        <v>0</v>
      </c>
      <c r="Y92" s="101">
        <f t="shared" si="18"/>
        <v>0</v>
      </c>
      <c r="Z92" s="153"/>
      <c r="AA92" s="154"/>
      <c r="AB92" s="155"/>
      <c r="AC92" s="154"/>
      <c r="AD92" s="155"/>
      <c r="AE92" s="156"/>
      <c r="AF92" s="190"/>
    </row>
    <row r="93" spans="2:35" s="15" customFormat="1" x14ac:dyDescent="0.2">
      <c r="B93" s="33"/>
      <c r="C93" s="33"/>
      <c r="D93" s="110"/>
      <c r="E93" s="110"/>
      <c r="F93" s="110"/>
      <c r="G93" s="110"/>
      <c r="H93" s="33"/>
      <c r="I93" s="33"/>
      <c r="J93" s="33"/>
      <c r="K93" s="77"/>
      <c r="L93" s="91"/>
      <c r="M93" s="52"/>
      <c r="N93" s="60"/>
      <c r="O93" s="60"/>
      <c r="P93" s="60"/>
      <c r="Q93" s="86"/>
      <c r="R93" s="60"/>
      <c r="S93" s="60"/>
      <c r="T93" s="60"/>
      <c r="U93" s="60"/>
      <c r="V93" s="60"/>
      <c r="W93" s="60"/>
      <c r="X93" s="61"/>
      <c r="Y93" s="61"/>
      <c r="Z93" s="96"/>
      <c r="AA93" s="96"/>
      <c r="AB93" s="70"/>
      <c r="AC93" s="96"/>
    </row>
    <row r="94" spans="2:35" s="15" customFormat="1" ht="45" customHeight="1" x14ac:dyDescent="0.2">
      <c r="B94" s="217" t="s">
        <v>42</v>
      </c>
      <c r="C94" s="217"/>
      <c r="D94" s="217"/>
      <c r="E94" s="217"/>
      <c r="F94" s="217"/>
      <c r="G94" s="217"/>
      <c r="H94" s="217"/>
      <c r="I94" s="217"/>
      <c r="J94" s="217"/>
      <c r="K94" s="217"/>
      <c r="L94" s="217"/>
      <c r="M94" s="217"/>
      <c r="N94" s="217"/>
      <c r="O94" s="217"/>
      <c r="P94" s="217"/>
      <c r="Q94" s="217"/>
      <c r="R94" s="217"/>
      <c r="S94" s="217"/>
      <c r="T94" s="217"/>
      <c r="U94" s="217"/>
      <c r="V94" s="217"/>
      <c r="W94" s="217"/>
      <c r="X94" s="217"/>
      <c r="Y94" s="217"/>
      <c r="Z94" s="135"/>
      <c r="AA94" s="135"/>
      <c r="AB94" s="135"/>
      <c r="AC94" s="135"/>
      <c r="AD94" s="135"/>
      <c r="AE94" s="135"/>
      <c r="AF94" s="135"/>
    </row>
    <row r="95" spans="2:35" s="15" customFormat="1" x14ac:dyDescent="0.2">
      <c r="B95" s="33"/>
      <c r="C95" s="33"/>
      <c r="D95" s="165"/>
      <c r="E95" s="165"/>
      <c r="F95" s="165"/>
      <c r="G95" s="165"/>
      <c r="H95" s="165"/>
      <c r="I95" s="165"/>
      <c r="J95" s="165"/>
      <c r="K95" s="134"/>
      <c r="L95" s="134"/>
      <c r="M95" s="134"/>
      <c r="N95" s="134"/>
      <c r="O95" s="134"/>
      <c r="P95" s="134"/>
      <c r="Q95" s="134"/>
      <c r="R95" s="134"/>
      <c r="S95" s="134"/>
      <c r="T95" s="134"/>
      <c r="U95" s="134"/>
      <c r="V95" s="134"/>
      <c r="W95" s="134"/>
      <c r="X95" s="134"/>
      <c r="Y95" s="165"/>
      <c r="Z95" s="96"/>
      <c r="AA95" s="96"/>
      <c r="AB95" s="70"/>
      <c r="AC95" s="96"/>
    </row>
    <row r="96" spans="2:35" s="15" customFormat="1" x14ac:dyDescent="0.2">
      <c r="B96" s="33"/>
      <c r="C96" s="33"/>
      <c r="D96" s="165"/>
      <c r="E96" s="165"/>
      <c r="F96" s="165"/>
      <c r="G96" s="165"/>
      <c r="H96" s="165"/>
      <c r="I96" s="165"/>
      <c r="J96" s="165"/>
      <c r="K96" s="132"/>
      <c r="L96" s="132"/>
      <c r="M96" s="132"/>
      <c r="N96" s="132"/>
      <c r="O96" s="132"/>
      <c r="P96" s="132"/>
      <c r="Q96" s="132"/>
      <c r="R96" s="132"/>
      <c r="S96" s="132"/>
      <c r="T96" s="132"/>
      <c r="U96" s="132"/>
      <c r="V96" s="132"/>
      <c r="W96" s="132"/>
      <c r="X96" s="132"/>
      <c r="Y96" s="165"/>
      <c r="Z96" s="96"/>
      <c r="AA96" s="96"/>
      <c r="AB96" s="70"/>
      <c r="AC96" s="96"/>
    </row>
    <row r="97" spans="2:32" s="5" customFormat="1" ht="28.5" x14ac:dyDescent="0.2">
      <c r="B97" s="144" t="s">
        <v>3</v>
      </c>
      <c r="C97" s="144"/>
      <c r="D97" s="144"/>
      <c r="E97" s="144"/>
      <c r="F97" s="144"/>
      <c r="G97" s="144"/>
      <c r="H97" s="164"/>
      <c r="I97" s="126"/>
      <c r="J97" s="127"/>
      <c r="K97" s="128"/>
      <c r="L97" s="128"/>
      <c r="M97" s="128"/>
      <c r="N97" s="128"/>
      <c r="O97" s="128"/>
      <c r="P97" s="128"/>
      <c r="Q97" s="128"/>
      <c r="R97" s="128"/>
      <c r="S97" s="128"/>
      <c r="T97" s="128"/>
      <c r="U97" s="128"/>
      <c r="V97" s="128"/>
      <c r="W97" s="128"/>
      <c r="X97" s="128"/>
      <c r="Y97" s="128"/>
      <c r="Z97" s="6"/>
      <c r="AA97" s="6"/>
      <c r="AB97" s="44"/>
      <c r="AC97" s="107"/>
    </row>
    <row r="98" spans="2:32" s="5" customFormat="1" ht="66.599999999999994" customHeight="1" x14ac:dyDescent="0.2">
      <c r="B98" s="218" t="s">
        <v>32</v>
      </c>
      <c r="C98" s="218"/>
      <c r="D98" s="218"/>
      <c r="E98" s="218"/>
      <c r="F98" s="218"/>
      <c r="G98" s="218"/>
      <c r="H98" s="218"/>
      <c r="I98" s="218"/>
      <c r="J98" s="218"/>
      <c r="K98" s="218"/>
      <c r="L98" s="218"/>
      <c r="M98" s="218"/>
      <c r="N98" s="218"/>
      <c r="O98" s="218"/>
      <c r="P98" s="218"/>
      <c r="Q98" s="218"/>
      <c r="R98" s="218"/>
      <c r="S98" s="218"/>
      <c r="T98" s="218"/>
      <c r="U98" s="218"/>
      <c r="V98" s="218"/>
      <c r="W98" s="218"/>
      <c r="X98" s="218"/>
      <c r="Y98" s="218"/>
      <c r="Z98" s="63"/>
      <c r="AA98" s="63"/>
      <c r="AB98" s="63"/>
      <c r="AC98" s="63"/>
      <c r="AD98" s="63"/>
      <c r="AE98" s="63"/>
      <c r="AF98" s="63"/>
    </row>
    <row r="99" spans="2:32" s="5" customFormat="1" ht="14.25" x14ac:dyDescent="0.2">
      <c r="B99" s="63"/>
      <c r="C99" s="63"/>
      <c r="D99" s="63"/>
      <c r="E99" s="63"/>
      <c r="F99" s="63"/>
      <c r="G99" s="63"/>
      <c r="H99" s="63"/>
      <c r="I99" s="63"/>
      <c r="J99" s="63"/>
      <c r="K99" s="63"/>
      <c r="L99" s="63"/>
      <c r="M99" s="63"/>
      <c r="N99" s="63"/>
      <c r="O99" s="63"/>
      <c r="P99" s="63"/>
      <c r="Q99" s="63"/>
      <c r="R99" s="63"/>
      <c r="S99" s="63"/>
      <c r="T99" s="63"/>
      <c r="U99" s="63"/>
      <c r="V99" s="105"/>
      <c r="W99" s="105"/>
      <c r="X99" s="31"/>
      <c r="Y99" s="31"/>
      <c r="Z99" s="97"/>
      <c r="AA99" s="97"/>
      <c r="AB99" s="71"/>
      <c r="AC99" s="109"/>
    </row>
    <row r="100" spans="2:32" ht="14.25" x14ac:dyDescent="0.2">
      <c r="B100" s="63"/>
      <c r="C100" s="63"/>
      <c r="D100" s="63"/>
      <c r="E100" s="63"/>
      <c r="F100" s="63"/>
      <c r="G100" s="63"/>
      <c r="H100" s="63"/>
      <c r="I100" s="63"/>
      <c r="J100" s="63"/>
      <c r="K100" s="78"/>
      <c r="L100" s="92"/>
      <c r="M100" s="49"/>
      <c r="N100" s="63"/>
      <c r="O100" s="18"/>
      <c r="P100" s="18"/>
      <c r="Q100" s="87"/>
      <c r="R100" s="19"/>
      <c r="S100" s="19"/>
      <c r="T100" s="19"/>
      <c r="U100" s="19"/>
      <c r="V100" s="30"/>
      <c r="W100" s="30"/>
      <c r="X100" s="30"/>
      <c r="Y100" s="30"/>
      <c r="Z100" s="19"/>
      <c r="AA100" s="19"/>
      <c r="AB100" s="45"/>
      <c r="AC100" s="98"/>
    </row>
    <row r="101" spans="2:32" x14ac:dyDescent="0.2">
      <c r="H101" s="20"/>
      <c r="I101" s="100"/>
      <c r="J101" s="33"/>
      <c r="K101" s="79"/>
      <c r="L101" s="79"/>
      <c r="M101" s="79"/>
      <c r="N101" s="79"/>
      <c r="O101" s="79"/>
      <c r="P101" s="79"/>
      <c r="Q101" s="79"/>
      <c r="R101" s="79"/>
      <c r="S101" s="79"/>
      <c r="T101" s="79"/>
      <c r="U101" s="79"/>
      <c r="V101" s="79"/>
      <c r="W101" s="79"/>
      <c r="X101" s="79"/>
      <c r="Y101" s="79"/>
      <c r="Z101" s="98"/>
      <c r="AA101" s="98"/>
      <c r="AB101" s="45"/>
      <c r="AC101" s="98"/>
    </row>
    <row r="102" spans="2:32" s="1" customFormat="1" x14ac:dyDescent="0.2">
      <c r="B102" s="20" t="s">
        <v>106</v>
      </c>
      <c r="C102" s="20"/>
      <c r="D102" s="108"/>
      <c r="E102" s="108"/>
      <c r="F102" s="108"/>
      <c r="G102" s="108"/>
      <c r="H102" s="136"/>
      <c r="I102" s="106"/>
      <c r="J102" s="34"/>
      <c r="K102" s="120"/>
      <c r="L102" s="120"/>
      <c r="M102" s="121"/>
      <c r="N102" s="122"/>
      <c r="O102" s="123"/>
      <c r="P102" s="123"/>
      <c r="Q102" s="120"/>
      <c r="R102" s="123"/>
      <c r="S102" s="123"/>
      <c r="T102" s="79"/>
      <c r="U102" s="79"/>
      <c r="V102" s="119"/>
      <c r="W102" s="119"/>
      <c r="X102" s="119"/>
      <c r="Y102" s="119"/>
      <c r="Z102" s="9"/>
      <c r="AA102" s="9"/>
      <c r="AB102" s="72"/>
      <c r="AC102" s="9"/>
    </row>
    <row r="103" spans="2:32" s="1" customFormat="1" ht="13.5" thickBot="1" x14ac:dyDescent="0.25">
      <c r="B103" s="41"/>
      <c r="C103" s="129"/>
      <c r="D103" s="9"/>
      <c r="E103" s="9"/>
      <c r="F103" s="9"/>
      <c r="G103" s="9"/>
      <c r="H103" s="40"/>
      <c r="I103" s="106"/>
      <c r="J103" s="34"/>
      <c r="K103" s="120"/>
      <c r="L103" s="120"/>
      <c r="M103" s="51"/>
      <c r="N103" s="64"/>
      <c r="O103" s="3"/>
      <c r="P103" s="3"/>
      <c r="Q103" s="120"/>
      <c r="R103" s="123"/>
      <c r="S103" s="123"/>
      <c r="T103" s="79"/>
      <c r="U103" s="79"/>
      <c r="V103" s="119"/>
      <c r="W103" s="119"/>
      <c r="X103" s="119"/>
      <c r="Y103" s="119"/>
      <c r="Z103" s="9"/>
      <c r="AA103" s="9"/>
      <c r="AB103" s="72"/>
      <c r="AC103" s="9"/>
    </row>
    <row r="104" spans="2:32" s="1" customFormat="1" x14ac:dyDescent="0.2">
      <c r="B104" s="41"/>
      <c r="C104" s="129"/>
      <c r="D104" s="9"/>
      <c r="E104" s="9"/>
      <c r="F104" s="9"/>
      <c r="G104" s="9"/>
      <c r="H104" s="40"/>
      <c r="I104" s="106"/>
      <c r="J104" s="34"/>
      <c r="K104" s="80"/>
      <c r="L104" s="80"/>
      <c r="M104" s="206" t="s">
        <v>18</v>
      </c>
      <c r="N104" s="207"/>
      <c r="O104" s="208"/>
      <c r="P104" s="208"/>
      <c r="Q104" s="80"/>
      <c r="R104" s="80"/>
      <c r="S104" s="80"/>
      <c r="T104" s="80"/>
      <c r="U104" s="79"/>
      <c r="V104" s="79"/>
      <c r="W104" s="79"/>
      <c r="X104" s="79"/>
      <c r="Y104" s="79"/>
      <c r="Z104" s="9"/>
      <c r="AA104" s="9"/>
      <c r="AB104" s="72"/>
      <c r="AC104" s="9"/>
    </row>
    <row r="105" spans="2:32" s="1" customFormat="1" x14ac:dyDescent="0.2">
      <c r="B105" s="41"/>
      <c r="C105" s="129"/>
      <c r="D105" s="204"/>
      <c r="E105" s="204"/>
      <c r="F105" s="204"/>
      <c r="G105" s="204"/>
      <c r="H105" s="205"/>
      <c r="I105" s="106"/>
      <c r="J105" s="34"/>
      <c r="K105" s="80"/>
      <c r="L105" s="80"/>
      <c r="M105" s="80"/>
      <c r="N105" s="80"/>
      <c r="O105" s="80"/>
      <c r="P105" s="80"/>
      <c r="Q105" s="80"/>
      <c r="R105" s="80"/>
      <c r="S105" s="80"/>
      <c r="T105" s="80"/>
      <c r="U105" s="80"/>
      <c r="V105" s="80"/>
      <c r="W105" s="80"/>
      <c r="X105" s="80"/>
      <c r="Y105" s="80"/>
      <c r="Z105" s="9"/>
      <c r="AA105" s="9"/>
      <c r="AB105" s="72"/>
      <c r="AC105" s="9"/>
    </row>
    <row r="106" spans="2:32" s="1" customFormat="1" x14ac:dyDescent="0.2">
      <c r="B106" s="41"/>
      <c r="C106" s="129"/>
      <c r="D106" s="9"/>
      <c r="E106" s="9"/>
      <c r="F106" s="9"/>
      <c r="G106" s="9"/>
      <c r="H106" s="39"/>
      <c r="I106" s="106"/>
      <c r="J106" s="34"/>
      <c r="K106" s="119"/>
      <c r="L106" s="119"/>
      <c r="M106" s="119"/>
      <c r="N106" s="119"/>
      <c r="O106" s="119"/>
      <c r="P106" s="119"/>
      <c r="Q106" s="119"/>
      <c r="R106" s="119"/>
      <c r="S106" s="119"/>
      <c r="T106" s="119"/>
      <c r="U106" s="119"/>
      <c r="V106" s="119"/>
      <c r="W106" s="119"/>
      <c r="X106" s="119"/>
      <c r="Y106" s="119"/>
      <c r="Z106" s="9"/>
      <c r="AA106" s="9"/>
      <c r="AB106" s="72"/>
      <c r="AC106" s="9"/>
    </row>
    <row r="107" spans="2:32" s="1" customFormat="1" x14ac:dyDescent="0.2">
      <c r="B107" s="41"/>
      <c r="C107" s="129"/>
      <c r="D107" s="9"/>
      <c r="E107" s="9"/>
      <c r="F107" s="9"/>
      <c r="G107" s="9"/>
      <c r="I107" s="106"/>
      <c r="J107" s="34"/>
      <c r="K107" s="80"/>
      <c r="L107" s="82"/>
      <c r="M107" s="50"/>
      <c r="N107" s="29"/>
      <c r="P107" s="106"/>
      <c r="Q107" s="82"/>
      <c r="V107" s="29"/>
      <c r="W107" s="29"/>
      <c r="X107" s="29"/>
      <c r="Y107" s="29"/>
      <c r="Z107" s="9"/>
      <c r="AA107" s="9"/>
      <c r="AB107" s="72"/>
      <c r="AC107" s="9"/>
    </row>
    <row r="108" spans="2:32" s="1" customFormat="1" x14ac:dyDescent="0.2">
      <c r="B108" s="41"/>
      <c r="C108" s="129"/>
      <c r="D108" s="9"/>
      <c r="E108" s="9"/>
      <c r="F108" s="9"/>
      <c r="G108" s="9"/>
      <c r="I108" s="106"/>
      <c r="J108" s="34"/>
      <c r="K108" s="80"/>
      <c r="L108" s="82"/>
      <c r="M108" s="50"/>
      <c r="N108" s="29"/>
      <c r="Q108" s="82"/>
      <c r="V108" s="29"/>
      <c r="W108" s="29"/>
      <c r="X108" s="29"/>
      <c r="Y108" s="29"/>
      <c r="Z108" s="9"/>
      <c r="AA108" s="9"/>
      <c r="AB108" s="72"/>
      <c r="AC108" s="9"/>
    </row>
    <row r="109" spans="2:32" s="1" customFormat="1" x14ac:dyDescent="0.2">
      <c r="B109" s="41"/>
      <c r="C109" s="129"/>
      <c r="D109" s="9"/>
      <c r="E109" s="9"/>
      <c r="F109" s="9"/>
      <c r="G109" s="9"/>
      <c r="I109" s="106"/>
      <c r="J109" s="34"/>
      <c r="K109" s="80"/>
      <c r="L109" s="82"/>
      <c r="Q109" s="82"/>
      <c r="V109" s="29"/>
      <c r="W109" s="29"/>
      <c r="X109" s="29"/>
      <c r="Y109" s="29"/>
      <c r="Z109" s="9"/>
      <c r="AA109" s="9"/>
      <c r="AB109" s="72"/>
      <c r="AC109" s="9"/>
    </row>
    <row r="110" spans="2:32" s="1" customFormat="1" x14ac:dyDescent="0.2">
      <c r="B110" s="41"/>
      <c r="C110" s="129"/>
      <c r="D110" s="9"/>
      <c r="E110" s="9"/>
      <c r="F110" s="9"/>
      <c r="G110" s="9"/>
      <c r="I110" s="106"/>
      <c r="J110" s="34"/>
      <c r="K110" s="80"/>
      <c r="L110" s="82"/>
      <c r="Q110" s="82"/>
      <c r="V110" s="29"/>
      <c r="W110" s="29"/>
      <c r="X110" s="29"/>
      <c r="Y110" s="29"/>
      <c r="Z110" s="9"/>
      <c r="AA110" s="9"/>
      <c r="AB110" s="72"/>
      <c r="AC110" s="9"/>
    </row>
  </sheetData>
  <sheetProtection insertRows="0" deleteRows="0"/>
  <sortState ref="AM12:AM27">
    <sortCondition ref="AM12"/>
  </sortState>
  <mergeCells count="13">
    <mergeCell ref="AB5:AC5"/>
    <mergeCell ref="AD5:AF5"/>
    <mergeCell ref="B94:Y94"/>
    <mergeCell ref="B98:Y98"/>
    <mergeCell ref="D6:F6"/>
    <mergeCell ref="D4:F4"/>
    <mergeCell ref="D7:F7"/>
    <mergeCell ref="D105:H105"/>
    <mergeCell ref="M104:P104"/>
    <mergeCell ref="K3:Q3"/>
    <mergeCell ref="K4:Q4"/>
    <mergeCell ref="D5:F5"/>
    <mergeCell ref="E8:F8"/>
  </mergeCells>
  <phoneticPr fontId="3" type="noConversion"/>
  <dataValidations count="1">
    <dataValidation type="list" allowBlank="1" showInputMessage="1" showErrorMessage="1" sqref="G11:G91">
      <formula1>$AM$12:$AM$29</formula1>
    </dataValidation>
  </dataValidations>
  <printOptions horizontalCentered="1" verticalCentered="1"/>
  <pageMargins left="0" right="0" top="0" bottom="0" header="0" footer="0"/>
  <pageSetup paperSize="8" scale="42" orientation="landscape" r:id="rId1"/>
  <headerFooter alignWithMargins="0"/>
  <colBreaks count="1" manualBreakCount="1">
    <brk id="29" max="106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W78"/>
  <sheetViews>
    <sheetView tabSelected="1" view="pageBreakPreview" topLeftCell="A49" zoomScale="85" zoomScaleNormal="100" workbookViewId="0">
      <selection activeCell="F60" sqref="F60"/>
    </sheetView>
  </sheetViews>
  <sheetFormatPr defaultColWidth="9.140625" defaultRowHeight="12.75" x14ac:dyDescent="0.2"/>
  <cols>
    <col min="1" max="1" width="25.85546875" style="9" customWidth="1"/>
    <col min="2" max="8" width="9.140625" style="1"/>
    <col min="9" max="9" width="11" style="1" customWidth="1"/>
    <col min="10" max="12" width="9.140625" style="1"/>
    <col min="13" max="13" width="36.42578125" style="1" customWidth="1"/>
    <col min="14" max="14" width="30.85546875" style="1" customWidth="1"/>
    <col min="15" max="15" width="19.28515625" style="1" customWidth="1"/>
    <col min="16" max="16" width="18.7109375" style="1" customWidth="1"/>
    <col min="17" max="16384" width="9.140625" style="1"/>
  </cols>
  <sheetData>
    <row r="1" spans="1:23" ht="33" customHeight="1" x14ac:dyDescent="0.2">
      <c r="A1" s="223" t="s">
        <v>22</v>
      </c>
      <c r="B1" s="224"/>
      <c r="C1" s="224"/>
      <c r="D1" s="224"/>
      <c r="E1" s="224"/>
      <c r="F1" s="224"/>
      <c r="G1" s="224"/>
      <c r="H1" s="224"/>
      <c r="I1" s="224"/>
    </row>
    <row r="2" spans="1:23" x14ac:dyDescent="0.2">
      <c r="A2" s="7"/>
    </row>
    <row r="3" spans="1:23" ht="36.75" customHeight="1" x14ac:dyDescent="0.2">
      <c r="A3" s="225" t="s">
        <v>15</v>
      </c>
      <c r="B3" s="225"/>
      <c r="C3" s="225"/>
      <c r="D3" s="226"/>
      <c r="E3" s="226"/>
      <c r="F3" s="226"/>
      <c r="G3" s="226"/>
      <c r="H3" s="227"/>
      <c r="I3" s="227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</row>
    <row r="4" spans="1:23" ht="69" customHeight="1" x14ac:dyDescent="0.2">
      <c r="A4" s="228" t="s">
        <v>41</v>
      </c>
      <c r="B4" s="229"/>
      <c r="C4" s="229"/>
      <c r="D4" s="229"/>
      <c r="E4" s="229"/>
      <c r="F4" s="229"/>
      <c r="G4" s="229"/>
      <c r="H4" s="229"/>
      <c r="I4" s="229"/>
    </row>
    <row r="5" spans="1:23" ht="9.75" customHeight="1" x14ac:dyDescent="0.2"/>
    <row r="6" spans="1:23" s="10" customFormat="1" ht="38.450000000000003" customHeight="1" x14ac:dyDescent="0.2">
      <c r="A6" s="22" t="s">
        <v>5</v>
      </c>
      <c r="B6" s="219" t="s">
        <v>112</v>
      </c>
      <c r="C6" s="219"/>
      <c r="D6" s="219"/>
      <c r="E6" s="219"/>
      <c r="F6" s="219"/>
      <c r="G6" s="219"/>
      <c r="H6" s="220"/>
      <c r="I6" s="220"/>
    </row>
    <row r="7" spans="1:23" s="10" customFormat="1" ht="5.25" customHeight="1" x14ac:dyDescent="0.2">
      <c r="A7" s="22"/>
      <c r="B7" s="22"/>
      <c r="C7" s="22"/>
      <c r="D7" s="22"/>
      <c r="E7" s="22"/>
      <c r="F7" s="22"/>
      <c r="G7" s="22"/>
      <c r="H7" s="23"/>
      <c r="I7" s="23"/>
    </row>
    <row r="8" spans="1:23" s="10" customFormat="1" ht="50.25" customHeight="1" x14ac:dyDescent="0.2">
      <c r="A8" s="22" t="s">
        <v>6</v>
      </c>
      <c r="B8" s="219" t="s">
        <v>108</v>
      </c>
      <c r="C8" s="219"/>
      <c r="D8" s="219"/>
      <c r="E8" s="219"/>
      <c r="F8" s="219"/>
      <c r="G8" s="219"/>
      <c r="H8" s="220"/>
      <c r="I8" s="220"/>
    </row>
    <row r="9" spans="1:23" s="10" customFormat="1" ht="6.95" customHeight="1" x14ac:dyDescent="0.2">
      <c r="A9" s="22"/>
      <c r="B9" s="22"/>
      <c r="C9" s="22"/>
      <c r="D9" s="22"/>
      <c r="E9" s="22"/>
      <c r="F9" s="22"/>
      <c r="G9" s="22"/>
      <c r="H9" s="23"/>
      <c r="I9" s="23"/>
    </row>
    <row r="10" spans="1:23" s="10" customFormat="1" ht="79.5" customHeight="1" x14ac:dyDescent="0.2">
      <c r="A10" s="22" t="s">
        <v>9</v>
      </c>
      <c r="B10" s="219" t="s">
        <v>87</v>
      </c>
      <c r="C10" s="220"/>
      <c r="D10" s="220"/>
      <c r="E10" s="220"/>
      <c r="F10" s="220"/>
      <c r="G10" s="220"/>
      <c r="H10" s="220"/>
      <c r="I10" s="220"/>
    </row>
    <row r="11" spans="1:23" s="10" customFormat="1" ht="6" customHeight="1" x14ac:dyDescent="0.2">
      <c r="A11" s="22"/>
      <c r="B11" s="22"/>
      <c r="C11" s="23"/>
      <c r="D11" s="23"/>
      <c r="E11" s="23"/>
      <c r="F11" s="23"/>
      <c r="G11" s="23"/>
      <c r="H11" s="23"/>
      <c r="I11" s="23"/>
    </row>
    <row r="12" spans="1:23" s="10" customFormat="1" ht="72.75" customHeight="1" x14ac:dyDescent="0.2">
      <c r="A12" s="24" t="s">
        <v>20</v>
      </c>
      <c r="B12" s="219" t="s">
        <v>40</v>
      </c>
      <c r="C12" s="220"/>
      <c r="D12" s="220"/>
      <c r="E12" s="220"/>
      <c r="F12" s="220"/>
      <c r="G12" s="220"/>
      <c r="H12" s="220"/>
      <c r="I12" s="220"/>
    </row>
    <row r="13" spans="1:23" s="10" customFormat="1" ht="9" customHeight="1" x14ac:dyDescent="0.2">
      <c r="A13" s="169"/>
      <c r="B13" s="167"/>
      <c r="C13" s="168"/>
      <c r="D13" s="168"/>
      <c r="E13" s="168"/>
      <c r="F13" s="168"/>
      <c r="G13" s="168"/>
      <c r="H13" s="168"/>
      <c r="I13" s="168"/>
    </row>
    <row r="14" spans="1:23" s="10" customFormat="1" ht="37.9" customHeight="1" x14ac:dyDescent="0.2">
      <c r="A14" s="169" t="s">
        <v>81</v>
      </c>
      <c r="B14" s="221" t="s">
        <v>82</v>
      </c>
      <c r="C14" s="222"/>
      <c r="D14" s="222"/>
      <c r="E14" s="222"/>
      <c r="F14" s="222"/>
      <c r="G14" s="222"/>
      <c r="H14" s="222"/>
      <c r="I14" s="222"/>
    </row>
    <row r="15" spans="1:23" s="10" customFormat="1" ht="6" customHeight="1" x14ac:dyDescent="0.2">
      <c r="A15" s="22"/>
      <c r="B15" s="22"/>
      <c r="C15" s="22"/>
      <c r="D15" s="22"/>
      <c r="E15" s="22"/>
      <c r="F15" s="22"/>
      <c r="G15" s="22"/>
      <c r="H15" s="23"/>
      <c r="I15" s="23"/>
    </row>
    <row r="16" spans="1:23" s="10" customFormat="1" ht="39.6" customHeight="1" x14ac:dyDescent="0.2">
      <c r="A16" s="181" t="s">
        <v>55</v>
      </c>
      <c r="B16" s="221" t="s">
        <v>74</v>
      </c>
      <c r="C16" s="222"/>
      <c r="D16" s="222"/>
      <c r="E16" s="222"/>
      <c r="F16" s="222"/>
      <c r="G16" s="222"/>
      <c r="H16" s="222"/>
      <c r="I16" s="222"/>
    </row>
    <row r="17" spans="1:13" s="10" customFormat="1" ht="8.4499999999999993" customHeight="1" x14ac:dyDescent="0.2">
      <c r="A17" s="170"/>
      <c r="B17" s="170"/>
      <c r="C17" s="171"/>
      <c r="D17" s="171"/>
      <c r="E17" s="171"/>
      <c r="F17" s="171"/>
      <c r="G17" s="171"/>
      <c r="H17" s="171"/>
      <c r="I17" s="171"/>
    </row>
    <row r="18" spans="1:13" s="10" customFormat="1" ht="39.6" customHeight="1" x14ac:dyDescent="0.2">
      <c r="A18" s="166" t="s">
        <v>73</v>
      </c>
      <c r="B18" s="221" t="s">
        <v>75</v>
      </c>
      <c r="C18" s="222"/>
      <c r="D18" s="222"/>
      <c r="E18" s="222"/>
      <c r="F18" s="222"/>
      <c r="G18" s="222"/>
      <c r="H18" s="222"/>
      <c r="I18" s="222"/>
    </row>
    <row r="19" spans="1:13" s="10" customFormat="1" ht="8.4499999999999993" customHeight="1" x14ac:dyDescent="0.2">
      <c r="A19" s="166"/>
      <c r="B19" s="170"/>
      <c r="C19" s="171"/>
      <c r="D19" s="171"/>
      <c r="E19" s="171"/>
      <c r="F19" s="171"/>
      <c r="G19" s="171"/>
      <c r="H19" s="171"/>
      <c r="I19" s="171"/>
    </row>
    <row r="20" spans="1:13" s="10" customFormat="1" ht="54.75" customHeight="1" x14ac:dyDescent="0.2">
      <c r="A20" s="166" t="s">
        <v>56</v>
      </c>
      <c r="B20" s="221" t="s">
        <v>97</v>
      </c>
      <c r="C20" s="222"/>
      <c r="D20" s="222"/>
      <c r="E20" s="222"/>
      <c r="F20" s="222"/>
      <c r="G20" s="222"/>
      <c r="H20" s="222"/>
      <c r="I20" s="222"/>
    </row>
    <row r="21" spans="1:13" s="10" customFormat="1" ht="7.9" customHeight="1" x14ac:dyDescent="0.2">
      <c r="A21" s="166"/>
      <c r="B21" s="170"/>
      <c r="C21" s="171"/>
      <c r="D21" s="171"/>
      <c r="E21" s="171"/>
      <c r="F21" s="171"/>
      <c r="G21" s="171"/>
      <c r="H21" s="171"/>
      <c r="I21" s="171"/>
    </row>
    <row r="22" spans="1:13" s="10" customFormat="1" ht="103.5" customHeight="1" x14ac:dyDescent="0.2">
      <c r="A22" s="166" t="s">
        <v>19</v>
      </c>
      <c r="B22" s="230" t="s">
        <v>80</v>
      </c>
      <c r="C22" s="230"/>
      <c r="D22" s="230"/>
      <c r="E22" s="230"/>
      <c r="F22" s="230"/>
      <c r="G22" s="230"/>
      <c r="H22" s="231"/>
      <c r="I22" s="231"/>
    </row>
    <row r="23" spans="1:13" s="10" customFormat="1" ht="6.95" customHeight="1" x14ac:dyDescent="0.2">
      <c r="A23" s="166"/>
      <c r="B23" s="166"/>
      <c r="C23" s="166"/>
      <c r="D23" s="166"/>
      <c r="E23" s="166"/>
      <c r="F23" s="166"/>
      <c r="G23" s="166"/>
      <c r="H23" s="172"/>
      <c r="I23" s="172"/>
    </row>
    <row r="24" spans="1:13" s="10" customFormat="1" ht="25.5" customHeight="1" x14ac:dyDescent="0.2">
      <c r="A24" s="166" t="s">
        <v>12</v>
      </c>
      <c r="B24" s="221" t="s">
        <v>39</v>
      </c>
      <c r="C24" s="222"/>
      <c r="D24" s="222"/>
      <c r="E24" s="222"/>
      <c r="F24" s="222"/>
      <c r="G24" s="222"/>
      <c r="H24" s="222"/>
      <c r="I24" s="222"/>
    </row>
    <row r="25" spans="1:13" s="10" customFormat="1" ht="7.5" customHeight="1" x14ac:dyDescent="0.2">
      <c r="A25" s="166"/>
      <c r="B25" s="166"/>
      <c r="C25" s="166"/>
      <c r="D25" s="166"/>
      <c r="E25" s="166"/>
      <c r="F25" s="166"/>
      <c r="G25" s="166"/>
      <c r="H25" s="172"/>
      <c r="I25" s="172"/>
    </row>
    <row r="26" spans="1:13" s="10" customFormat="1" ht="46.15" customHeight="1" x14ac:dyDescent="0.2">
      <c r="A26" s="166" t="s">
        <v>7</v>
      </c>
      <c r="B26" s="230" t="s">
        <v>8</v>
      </c>
      <c r="C26" s="230"/>
      <c r="D26" s="230"/>
      <c r="E26" s="230"/>
      <c r="F26" s="230"/>
      <c r="G26" s="230"/>
      <c r="H26" s="231"/>
      <c r="I26" s="231"/>
    </row>
    <row r="27" spans="1:13" s="10" customFormat="1" ht="4.5" customHeight="1" x14ac:dyDescent="0.2">
      <c r="A27" s="166"/>
      <c r="B27" s="166"/>
      <c r="C27" s="166"/>
      <c r="D27" s="166"/>
      <c r="E27" s="166"/>
      <c r="F27" s="166"/>
      <c r="G27" s="166"/>
      <c r="H27" s="172"/>
      <c r="I27" s="172"/>
    </row>
    <row r="28" spans="1:13" s="10" customFormat="1" ht="48.75" customHeight="1" x14ac:dyDescent="0.2">
      <c r="A28" s="166" t="s">
        <v>25</v>
      </c>
      <c r="B28" s="230" t="s">
        <v>31</v>
      </c>
      <c r="C28" s="230"/>
      <c r="D28" s="230"/>
      <c r="E28" s="230"/>
      <c r="F28" s="230"/>
      <c r="G28" s="230"/>
      <c r="H28" s="231"/>
      <c r="I28" s="231"/>
      <c r="M28" s="36"/>
    </row>
    <row r="29" spans="1:13" s="10" customFormat="1" ht="6.95" customHeight="1" x14ac:dyDescent="0.2">
      <c r="A29" s="166"/>
      <c r="B29" s="166"/>
      <c r="C29" s="166"/>
      <c r="D29" s="166"/>
      <c r="E29" s="166"/>
      <c r="F29" s="166"/>
      <c r="G29" s="166"/>
      <c r="H29" s="172"/>
      <c r="I29" s="172"/>
    </row>
    <row r="30" spans="1:13" s="10" customFormat="1" ht="39" customHeight="1" x14ac:dyDescent="0.2">
      <c r="A30" s="166" t="s">
        <v>105</v>
      </c>
      <c r="B30" s="230" t="s">
        <v>26</v>
      </c>
      <c r="C30" s="230"/>
      <c r="D30" s="230"/>
      <c r="E30" s="230"/>
      <c r="F30" s="230"/>
      <c r="G30" s="230"/>
      <c r="H30" s="231"/>
      <c r="I30" s="231"/>
    </row>
    <row r="31" spans="1:13" s="10" customFormat="1" ht="6" customHeight="1" x14ac:dyDescent="0.2">
      <c r="A31" s="166"/>
      <c r="B31" s="166"/>
      <c r="C31" s="166"/>
      <c r="D31" s="166"/>
      <c r="E31" s="166"/>
      <c r="F31" s="166"/>
      <c r="G31" s="166"/>
      <c r="H31" s="166"/>
      <c r="I31" s="166"/>
    </row>
    <row r="32" spans="1:13" s="10" customFormat="1" ht="76.5" customHeight="1" x14ac:dyDescent="0.2">
      <c r="A32" s="166" t="s">
        <v>77</v>
      </c>
      <c r="B32" s="230" t="s">
        <v>103</v>
      </c>
      <c r="C32" s="230"/>
      <c r="D32" s="230"/>
      <c r="E32" s="230"/>
      <c r="F32" s="230"/>
      <c r="G32" s="230"/>
      <c r="H32" s="230"/>
      <c r="I32" s="230"/>
    </row>
    <row r="33" spans="1:9" s="10" customFormat="1" ht="6.75" customHeight="1" x14ac:dyDescent="0.2">
      <c r="A33" s="193"/>
      <c r="B33" s="193"/>
      <c r="C33" s="193"/>
      <c r="D33" s="193"/>
      <c r="E33" s="193"/>
      <c r="F33" s="193"/>
      <c r="G33" s="193"/>
      <c r="H33" s="193"/>
      <c r="I33" s="193"/>
    </row>
    <row r="34" spans="1:9" s="10" customFormat="1" ht="39.75" customHeight="1" x14ac:dyDescent="0.2">
      <c r="A34" s="22" t="s">
        <v>4</v>
      </c>
      <c r="B34" s="219" t="s">
        <v>21</v>
      </c>
      <c r="C34" s="219"/>
      <c r="D34" s="219"/>
      <c r="E34" s="219"/>
      <c r="F34" s="219"/>
      <c r="G34" s="219"/>
      <c r="H34" s="220"/>
      <c r="I34" s="220"/>
    </row>
    <row r="35" spans="1:9" s="10" customFormat="1" ht="6.75" customHeight="1" x14ac:dyDescent="0.2">
      <c r="A35" s="24"/>
      <c r="B35" s="24"/>
      <c r="C35" s="24"/>
      <c r="D35" s="24"/>
      <c r="E35" s="24"/>
      <c r="F35" s="24"/>
      <c r="G35" s="24"/>
      <c r="H35" s="24"/>
      <c r="I35" s="24"/>
    </row>
    <row r="36" spans="1:9" s="10" customFormat="1" ht="27.75" customHeight="1" x14ac:dyDescent="0.2">
      <c r="A36" s="24" t="s">
        <v>43</v>
      </c>
      <c r="B36" s="230" t="s">
        <v>44</v>
      </c>
      <c r="C36" s="230" t="s">
        <v>44</v>
      </c>
      <c r="D36" s="230" t="s">
        <v>44</v>
      </c>
      <c r="E36" s="230" t="s">
        <v>44</v>
      </c>
      <c r="F36" s="230" t="s">
        <v>44</v>
      </c>
      <c r="G36" s="230" t="s">
        <v>44</v>
      </c>
      <c r="H36" s="230" t="s">
        <v>44</v>
      </c>
      <c r="I36" s="230" t="s">
        <v>44</v>
      </c>
    </row>
    <row r="37" spans="1:9" s="10" customFormat="1" ht="6" customHeight="1" x14ac:dyDescent="0.2">
      <c r="A37" s="22"/>
      <c r="B37" s="22"/>
      <c r="C37" s="22"/>
      <c r="D37" s="22"/>
      <c r="E37" s="22"/>
      <c r="F37" s="22"/>
      <c r="G37" s="22"/>
      <c r="H37" s="23"/>
      <c r="I37" s="23"/>
    </row>
    <row r="38" spans="1:9" s="10" customFormat="1" ht="39" customHeight="1" x14ac:dyDescent="0.2">
      <c r="A38" s="22" t="s">
        <v>29</v>
      </c>
      <c r="B38" s="219" t="s">
        <v>30</v>
      </c>
      <c r="C38" s="219"/>
      <c r="D38" s="219"/>
      <c r="E38" s="219"/>
      <c r="F38" s="219"/>
      <c r="G38" s="219"/>
      <c r="H38" s="219"/>
      <c r="I38" s="219"/>
    </row>
    <row r="39" spans="1:9" s="10" customFormat="1" ht="4.5" customHeight="1" x14ac:dyDescent="0.2">
      <c r="A39" s="22"/>
      <c r="B39" s="22"/>
      <c r="C39" s="22"/>
      <c r="D39" s="22"/>
      <c r="E39" s="22"/>
      <c r="F39" s="22"/>
      <c r="G39" s="22"/>
      <c r="H39" s="22"/>
      <c r="I39" s="22"/>
    </row>
    <row r="40" spans="1:9" s="10" customFormat="1" ht="39" customHeight="1" x14ac:dyDescent="0.2">
      <c r="A40" s="22" t="s">
        <v>110</v>
      </c>
      <c r="B40" s="219" t="s">
        <v>27</v>
      </c>
      <c r="C40" s="219"/>
      <c r="D40" s="219"/>
      <c r="E40" s="219"/>
      <c r="F40" s="219"/>
      <c r="G40" s="219"/>
      <c r="H40" s="220"/>
      <c r="I40" s="220"/>
    </row>
    <row r="41" spans="1:9" s="10" customFormat="1" ht="4.5" customHeight="1" x14ac:dyDescent="0.2">
      <c r="A41" s="22"/>
      <c r="B41" s="22"/>
      <c r="C41" s="22"/>
      <c r="D41" s="22"/>
      <c r="E41" s="22"/>
      <c r="F41" s="22"/>
      <c r="G41" s="22"/>
      <c r="H41" s="22"/>
      <c r="I41" s="22"/>
    </row>
    <row r="42" spans="1:9" s="10" customFormat="1" ht="26.25" customHeight="1" x14ac:dyDescent="0.2">
      <c r="A42" s="22" t="s">
        <v>28</v>
      </c>
      <c r="B42" s="219" t="s">
        <v>111</v>
      </c>
      <c r="C42" s="219"/>
      <c r="D42" s="219"/>
      <c r="E42" s="219"/>
      <c r="F42" s="219"/>
      <c r="G42" s="219"/>
      <c r="H42" s="220"/>
      <c r="I42" s="220"/>
    </row>
    <row r="43" spans="1:9" s="10" customFormat="1" ht="6.75" customHeight="1" x14ac:dyDescent="0.2">
      <c r="A43" s="22"/>
      <c r="B43" s="22"/>
      <c r="C43" s="22"/>
      <c r="D43" s="22"/>
      <c r="E43" s="22"/>
      <c r="F43" s="22"/>
      <c r="G43" s="22"/>
      <c r="H43" s="22"/>
      <c r="I43" s="22"/>
    </row>
    <row r="44" spans="1:9" s="10" customFormat="1" ht="57" customHeight="1" x14ac:dyDescent="0.2">
      <c r="A44" s="22" t="s">
        <v>107</v>
      </c>
      <c r="B44" s="219" t="s">
        <v>38</v>
      </c>
      <c r="C44" s="219"/>
      <c r="D44" s="219"/>
      <c r="E44" s="219"/>
      <c r="F44" s="219"/>
      <c r="G44" s="219"/>
      <c r="H44" s="220"/>
      <c r="I44" s="220"/>
    </row>
    <row r="45" spans="1:9" s="10" customFormat="1" ht="9.75" customHeight="1" x14ac:dyDescent="0.2">
      <c r="A45" s="22"/>
      <c r="B45" s="22"/>
      <c r="C45" s="22"/>
      <c r="D45" s="22"/>
      <c r="E45" s="22"/>
      <c r="F45" s="22"/>
      <c r="G45" s="22"/>
      <c r="H45" s="23"/>
      <c r="I45" s="23"/>
    </row>
    <row r="46" spans="1:9" s="10" customFormat="1" ht="50.25" customHeight="1" x14ac:dyDescent="0.2">
      <c r="A46" s="22" t="s">
        <v>34</v>
      </c>
      <c r="B46" s="219" t="s">
        <v>37</v>
      </c>
      <c r="C46" s="219"/>
      <c r="D46" s="219"/>
      <c r="E46" s="219"/>
      <c r="F46" s="219"/>
      <c r="G46" s="219"/>
      <c r="H46" s="220"/>
      <c r="I46" s="220"/>
    </row>
    <row r="47" spans="1:9" s="10" customFormat="1" ht="8.25" customHeight="1" x14ac:dyDescent="0.2">
      <c r="A47" s="22"/>
      <c r="B47" s="22"/>
      <c r="C47" s="22"/>
      <c r="D47" s="22"/>
      <c r="E47" s="22"/>
      <c r="F47" s="22"/>
      <c r="G47" s="22"/>
      <c r="H47" s="23"/>
      <c r="I47" s="23"/>
    </row>
    <row r="48" spans="1:9" s="10" customFormat="1" ht="45.75" customHeight="1" x14ac:dyDescent="0.2">
      <c r="A48" s="22" t="s">
        <v>33</v>
      </c>
      <c r="B48" s="219" t="s">
        <v>99</v>
      </c>
      <c r="C48" s="219"/>
      <c r="D48" s="219"/>
      <c r="E48" s="219"/>
      <c r="F48" s="219"/>
      <c r="G48" s="219"/>
      <c r="H48" s="220"/>
      <c r="I48" s="220"/>
    </row>
    <row r="49" spans="1:9" s="10" customFormat="1" ht="7.5" customHeight="1" x14ac:dyDescent="0.2">
      <c r="A49" s="182"/>
      <c r="B49" s="182"/>
      <c r="C49" s="182"/>
      <c r="D49" s="182"/>
      <c r="E49" s="182"/>
      <c r="F49" s="182"/>
      <c r="G49" s="182"/>
      <c r="H49" s="183"/>
      <c r="I49" s="183"/>
    </row>
    <row r="50" spans="1:9" s="10" customFormat="1" ht="50.25" customHeight="1" x14ac:dyDescent="0.2">
      <c r="A50" s="182" t="s">
        <v>98</v>
      </c>
      <c r="B50" s="219" t="s">
        <v>100</v>
      </c>
      <c r="C50" s="219"/>
      <c r="D50" s="219"/>
      <c r="E50" s="219"/>
      <c r="F50" s="219"/>
      <c r="G50" s="219"/>
      <c r="H50" s="219"/>
      <c r="I50" s="219"/>
    </row>
    <row r="51" spans="1:9" s="10" customFormat="1" ht="6.75" customHeight="1" x14ac:dyDescent="0.2">
      <c r="A51" s="182"/>
      <c r="B51" s="182"/>
      <c r="C51" s="182"/>
      <c r="D51" s="182"/>
      <c r="E51" s="182"/>
      <c r="F51" s="182"/>
      <c r="G51" s="182"/>
      <c r="H51" s="183"/>
      <c r="I51" s="183"/>
    </row>
    <row r="52" spans="1:9" s="10" customFormat="1" ht="78.75" customHeight="1" x14ac:dyDescent="0.2">
      <c r="A52" s="22" t="s">
        <v>86</v>
      </c>
      <c r="B52" s="219" t="s">
        <v>13</v>
      </c>
      <c r="C52" s="219"/>
      <c r="D52" s="219"/>
      <c r="E52" s="219"/>
      <c r="F52" s="219"/>
      <c r="G52" s="219"/>
      <c r="H52" s="219"/>
      <c r="I52" s="219"/>
    </row>
    <row r="53" spans="1:9" s="10" customFormat="1" ht="7.5" customHeight="1" x14ac:dyDescent="0.2">
      <c r="A53" s="182"/>
      <c r="B53" s="182"/>
      <c r="C53" s="182"/>
      <c r="D53" s="182"/>
      <c r="E53" s="182"/>
      <c r="F53" s="182"/>
      <c r="G53" s="182"/>
      <c r="H53" s="182"/>
      <c r="I53" s="182"/>
    </row>
    <row r="54" spans="1:9" s="10" customFormat="1" ht="53.25" customHeight="1" x14ac:dyDescent="0.2">
      <c r="A54" s="182" t="s">
        <v>101</v>
      </c>
      <c r="B54" s="219" t="s">
        <v>102</v>
      </c>
      <c r="C54" s="219"/>
      <c r="D54" s="219"/>
      <c r="E54" s="219"/>
      <c r="F54" s="219"/>
      <c r="G54" s="219"/>
      <c r="H54" s="219"/>
      <c r="I54" s="219"/>
    </row>
    <row r="55" spans="1:9" s="10" customFormat="1" ht="6.95" customHeight="1" x14ac:dyDescent="0.2">
      <c r="A55" s="22"/>
      <c r="B55" s="22"/>
      <c r="C55" s="22"/>
      <c r="D55" s="22"/>
      <c r="E55" s="22"/>
      <c r="F55" s="22"/>
      <c r="G55" s="22"/>
      <c r="H55" s="23"/>
      <c r="I55" s="23"/>
    </row>
    <row r="56" spans="1:9" s="10" customFormat="1" ht="30.75" customHeight="1" x14ac:dyDescent="0.2">
      <c r="A56" s="22" t="s">
        <v>16</v>
      </c>
      <c r="B56" s="219" t="s">
        <v>14</v>
      </c>
      <c r="C56" s="219"/>
      <c r="D56" s="219"/>
      <c r="E56" s="219"/>
      <c r="F56" s="219"/>
      <c r="G56" s="219"/>
      <c r="H56" s="220"/>
      <c r="I56" s="220"/>
    </row>
    <row r="57" spans="1:9" s="10" customFormat="1" ht="64.5" customHeight="1" x14ac:dyDescent="0.2">
      <c r="A57" s="232" t="s">
        <v>10</v>
      </c>
      <c r="B57" s="232"/>
      <c r="C57" s="232"/>
      <c r="D57" s="232"/>
      <c r="E57" s="232"/>
      <c r="F57" s="232"/>
      <c r="G57" s="232"/>
      <c r="H57" s="233"/>
      <c r="I57" s="233"/>
    </row>
    <row r="58" spans="1:9" s="10" customFormat="1" ht="13.5" customHeight="1" x14ac:dyDescent="0.2">
      <c r="A58" s="8"/>
      <c r="B58" s="8"/>
      <c r="C58" s="8"/>
      <c r="D58" s="8"/>
      <c r="E58" s="8"/>
      <c r="F58" s="8"/>
      <c r="G58" s="8"/>
    </row>
    <row r="59" spans="1:9" x14ac:dyDescent="0.2">
      <c r="A59" s="234"/>
      <c r="B59" s="234"/>
      <c r="C59" s="234"/>
      <c r="D59" s="234"/>
      <c r="E59" s="234"/>
      <c r="F59" s="234"/>
      <c r="G59" s="234"/>
      <c r="H59" s="235"/>
      <c r="I59" s="235"/>
    </row>
    <row r="60" spans="1:9" s="10" customFormat="1" ht="13.5" customHeight="1" x14ac:dyDescent="0.2">
      <c r="A60" s="8"/>
      <c r="B60" s="8"/>
      <c r="C60" s="8"/>
      <c r="D60" s="8"/>
      <c r="E60" s="8"/>
      <c r="F60" s="8"/>
      <c r="G60" s="8"/>
    </row>
    <row r="61" spans="1:9" s="10" customFormat="1" ht="13.5" customHeight="1" x14ac:dyDescent="0.2">
      <c r="A61" s="8"/>
      <c r="B61" s="8"/>
      <c r="C61" s="8"/>
      <c r="D61" s="8"/>
      <c r="E61" s="8"/>
      <c r="F61" s="8"/>
      <c r="G61" s="8"/>
    </row>
    <row r="62" spans="1:9" s="10" customFormat="1" ht="13.5" customHeight="1" x14ac:dyDescent="0.2">
      <c r="A62" s="8"/>
      <c r="B62" s="8"/>
      <c r="C62" s="8"/>
      <c r="D62" s="8"/>
      <c r="E62" s="8"/>
      <c r="F62" s="8"/>
      <c r="G62" s="8"/>
    </row>
    <row r="63" spans="1:9" s="10" customFormat="1" ht="13.5" customHeight="1" x14ac:dyDescent="0.2">
      <c r="A63" s="8"/>
      <c r="B63" s="8"/>
      <c r="C63" s="8"/>
      <c r="D63" s="8"/>
      <c r="E63" s="8"/>
      <c r="F63" s="8"/>
      <c r="G63" s="8"/>
    </row>
    <row r="64" spans="1:9" s="10" customFormat="1" ht="13.5" customHeight="1" x14ac:dyDescent="0.2">
      <c r="A64" s="8"/>
      <c r="B64" s="8"/>
      <c r="C64" s="8"/>
      <c r="D64" s="8"/>
      <c r="E64" s="8"/>
      <c r="F64" s="8"/>
      <c r="G64" s="8"/>
    </row>
    <row r="65" spans="1:7" s="10" customFormat="1" ht="13.5" customHeight="1" x14ac:dyDescent="0.2">
      <c r="A65" s="8"/>
      <c r="B65" s="8"/>
      <c r="C65" s="8"/>
      <c r="D65" s="8"/>
      <c r="E65" s="8"/>
      <c r="F65" s="8"/>
      <c r="G65" s="8"/>
    </row>
    <row r="66" spans="1:7" s="10" customFormat="1" ht="13.5" customHeight="1" x14ac:dyDescent="0.2">
      <c r="A66" s="8"/>
      <c r="B66" s="8"/>
      <c r="C66" s="8"/>
      <c r="D66" s="8"/>
      <c r="E66" s="8"/>
      <c r="F66" s="8"/>
      <c r="G66" s="8"/>
    </row>
    <row r="67" spans="1:7" s="10" customFormat="1" ht="13.5" customHeight="1" x14ac:dyDescent="0.2">
      <c r="A67" s="8"/>
      <c r="B67" s="8"/>
      <c r="C67" s="8"/>
      <c r="D67" s="8"/>
      <c r="E67" s="8"/>
      <c r="F67" s="8"/>
      <c r="G67" s="8"/>
    </row>
    <row r="68" spans="1:7" s="10" customFormat="1" ht="13.5" customHeight="1" x14ac:dyDescent="0.2">
      <c r="A68" s="8"/>
      <c r="B68" s="8"/>
      <c r="C68" s="8"/>
      <c r="D68" s="8"/>
      <c r="E68" s="8"/>
      <c r="F68" s="8"/>
      <c r="G68" s="8"/>
    </row>
    <row r="69" spans="1:7" s="10" customFormat="1" ht="13.5" customHeight="1" x14ac:dyDescent="0.2">
      <c r="A69" s="8"/>
      <c r="B69" s="8"/>
      <c r="C69" s="8"/>
      <c r="D69" s="8"/>
      <c r="E69" s="8"/>
      <c r="F69" s="8"/>
      <c r="G69" s="8"/>
    </row>
    <row r="70" spans="1:7" s="10" customFormat="1" ht="13.5" customHeight="1" x14ac:dyDescent="0.2">
      <c r="A70" s="8"/>
      <c r="B70" s="8"/>
      <c r="C70" s="8"/>
      <c r="D70" s="8"/>
      <c r="E70" s="8"/>
      <c r="F70" s="8"/>
      <c r="G70" s="8"/>
    </row>
    <row r="71" spans="1:7" s="10" customFormat="1" ht="13.5" customHeight="1" x14ac:dyDescent="0.2">
      <c r="A71" s="8"/>
      <c r="B71" s="8"/>
      <c r="C71" s="8"/>
      <c r="D71" s="8"/>
      <c r="E71" s="8"/>
      <c r="F71" s="8"/>
      <c r="G71" s="8"/>
    </row>
    <row r="72" spans="1:7" s="10" customFormat="1" ht="13.5" customHeight="1" x14ac:dyDescent="0.2">
      <c r="A72" s="8"/>
      <c r="B72" s="8"/>
      <c r="C72" s="8"/>
      <c r="D72" s="8"/>
      <c r="E72" s="8"/>
      <c r="F72" s="8"/>
      <c r="G72" s="8"/>
    </row>
    <row r="73" spans="1:7" s="10" customFormat="1" ht="13.5" customHeight="1" x14ac:dyDescent="0.2">
      <c r="A73" s="8"/>
      <c r="B73" s="8"/>
      <c r="C73" s="8"/>
      <c r="D73" s="8"/>
      <c r="E73" s="8"/>
      <c r="F73" s="8"/>
      <c r="G73" s="8"/>
    </row>
    <row r="74" spans="1:7" s="10" customFormat="1" ht="13.5" customHeight="1" x14ac:dyDescent="0.2">
      <c r="A74" s="8"/>
      <c r="B74" s="8"/>
      <c r="C74" s="8"/>
      <c r="D74" s="8"/>
      <c r="E74" s="8"/>
      <c r="F74" s="8"/>
      <c r="G74" s="8"/>
    </row>
    <row r="75" spans="1:7" s="10" customFormat="1" ht="13.5" customHeight="1" x14ac:dyDescent="0.2">
      <c r="A75" s="8"/>
      <c r="B75" s="8"/>
      <c r="C75" s="8"/>
      <c r="D75" s="8"/>
      <c r="E75" s="8"/>
      <c r="F75" s="8"/>
      <c r="G75" s="8"/>
    </row>
    <row r="76" spans="1:7" s="10" customFormat="1" ht="13.5" customHeight="1" x14ac:dyDescent="0.2">
      <c r="A76" s="8"/>
      <c r="B76" s="8"/>
      <c r="C76" s="8"/>
      <c r="D76" s="8"/>
      <c r="E76" s="8"/>
      <c r="F76" s="8"/>
      <c r="G76" s="8"/>
    </row>
    <row r="77" spans="1:7" s="10" customFormat="1" ht="13.5" customHeight="1" x14ac:dyDescent="0.2">
      <c r="A77" s="8"/>
      <c r="B77" s="8"/>
      <c r="C77" s="8"/>
      <c r="D77" s="8"/>
      <c r="E77" s="8"/>
      <c r="F77" s="8"/>
      <c r="G77" s="8"/>
    </row>
    <row r="78" spans="1:7" s="10" customFormat="1" ht="13.5" customHeight="1" x14ac:dyDescent="0.2">
      <c r="A78" s="8"/>
      <c r="B78" s="8"/>
      <c r="C78" s="8"/>
      <c r="D78" s="8"/>
      <c r="E78" s="8"/>
      <c r="F78" s="8"/>
      <c r="G78" s="8"/>
    </row>
  </sheetData>
  <mergeCells count="31">
    <mergeCell ref="B44:I44"/>
    <mergeCell ref="A57:I57"/>
    <mergeCell ref="A59:I59"/>
    <mergeCell ref="B46:I46"/>
    <mergeCell ref="B48:I48"/>
    <mergeCell ref="B52:I52"/>
    <mergeCell ref="B56:I56"/>
    <mergeCell ref="B50:I50"/>
    <mergeCell ref="B54:I54"/>
    <mergeCell ref="B42:I42"/>
    <mergeCell ref="B28:I28"/>
    <mergeCell ref="B30:I30"/>
    <mergeCell ref="B32:I32"/>
    <mergeCell ref="B34:I34"/>
    <mergeCell ref="B38:I38"/>
    <mergeCell ref="B36:I36"/>
    <mergeCell ref="B26:I26"/>
    <mergeCell ref="B18:I18"/>
    <mergeCell ref="B20:I20"/>
    <mergeCell ref="B22:I22"/>
    <mergeCell ref="B40:I40"/>
    <mergeCell ref="B10:I10"/>
    <mergeCell ref="B12:I12"/>
    <mergeCell ref="B16:I16"/>
    <mergeCell ref="B24:I24"/>
    <mergeCell ref="A1:I1"/>
    <mergeCell ref="A3:I3"/>
    <mergeCell ref="A4:I4"/>
    <mergeCell ref="B6:I6"/>
    <mergeCell ref="B8:I8"/>
    <mergeCell ref="B14:I14"/>
  </mergeCells>
  <phoneticPr fontId="3" type="noConversion"/>
  <printOptions horizontalCentered="1"/>
  <pageMargins left="0" right="0" top="0" bottom="0" header="0" footer="0"/>
  <pageSetup paperSize="9" scale="48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Munkalapok</vt:lpstr>
      </vt:variant>
      <vt:variant>
        <vt:i4>2</vt:i4>
      </vt:variant>
      <vt:variant>
        <vt:lpstr>Névvel ellátott tartományok</vt:lpstr>
      </vt:variant>
      <vt:variant>
        <vt:i4>3</vt:i4>
      </vt:variant>
    </vt:vector>
  </HeadingPairs>
  <TitlesOfParts>
    <vt:vector size="5" baseType="lpstr">
      <vt:lpstr>Bérösszesítő_2014-től</vt:lpstr>
      <vt:lpstr>Bérössz_kitölt_útmut</vt:lpstr>
      <vt:lpstr>'Bérösszesítő_2014-től'!Nyomtatási_cím</vt:lpstr>
      <vt:lpstr>Bérössz_kitölt_útmut!Nyomtatási_terület</vt:lpstr>
      <vt:lpstr>'Bérösszesítő_2014-től'!Nyomtatási_terület</vt:lpstr>
    </vt:vector>
  </TitlesOfParts>
  <Company>Traco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Veress Viktória</dc:creator>
  <cp:lastModifiedBy>Báthory Melinda</cp:lastModifiedBy>
  <cp:lastPrinted>2016-08-09T07:54:28Z</cp:lastPrinted>
  <dcterms:created xsi:type="dcterms:W3CDTF">2006-02-13T13:26:08Z</dcterms:created>
  <dcterms:modified xsi:type="dcterms:W3CDTF">2016-08-16T14:44:29Z</dcterms:modified>
</cp:coreProperties>
</file>